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ostacheigabriel\costache\My Documents\REGIO\2014-2020\2.1.A-Microintreprinderi\GS-Micro-FINAL\2.MYSMIS\"/>
    </mc:Choice>
  </mc:AlternateContent>
  <bookViews>
    <workbookView xWindow="0" yWindow="120" windowWidth="25125" windowHeight="11715" tabRatio="947"/>
  </bookViews>
  <sheets>
    <sheet name="1A-Bilant" sheetId="1" r:id="rId1"/>
    <sheet name="1B-ContPP" sheetId="2" r:id="rId2"/>
    <sheet name="1C-Analiza_fin_extinsa" sheetId="3" r:id="rId3"/>
    <sheet name="1D-Analiza_fin_indicatori" sheetId="5" r:id="rId4"/>
    <sheet name="1E-Intreprindere_in_dificultate" sheetId="22" r:id="rId5"/>
    <sheet name="2A-Buget_cerere" sheetId="15" r:id="rId6"/>
    <sheet name="2B-Investitie" sheetId="10" r:id="rId7"/>
    <sheet name="3A-Proiectii_fin_investitie" sheetId="6" r:id="rId8"/>
    <sheet name="3B-Rentabilitate_investitie" sheetId="12" r:id="rId9"/>
    <sheet name="4-Proiectii_fin_intreprindere" sheetId="23" r:id="rId10"/>
  </sheets>
  <definedNames>
    <definedName name="_xlnm.Print_Area" localSheetId="7">'3A-Proiectii_fin_investitie'!$A$1:$M$199</definedName>
  </definedNames>
  <calcPr calcId="152511"/>
</workbook>
</file>

<file path=xl/calcChain.xml><?xml version="1.0" encoding="utf-8"?>
<calcChain xmlns="http://schemas.openxmlformats.org/spreadsheetml/2006/main">
  <c r="B37" i="12" l="1"/>
  <c r="D67" i="6" l="1"/>
  <c r="D15" i="6" l="1"/>
  <c r="G14" i="12" l="1"/>
  <c r="H14" i="12"/>
  <c r="I14" i="12"/>
  <c r="J14" i="12"/>
  <c r="K14" i="12"/>
  <c r="L14" i="12"/>
  <c r="G132" i="6"/>
  <c r="D107" i="23"/>
  <c r="E107" i="23"/>
  <c r="F107" i="23"/>
  <c r="G107" i="23"/>
  <c r="H107" i="23"/>
  <c r="I107" i="23"/>
  <c r="J107" i="23"/>
  <c r="K107" i="23"/>
  <c r="L107" i="23"/>
  <c r="C107" i="23"/>
  <c r="D140" i="6"/>
  <c r="C16" i="23"/>
  <c r="C21" i="23" s="1"/>
  <c r="C9" i="23" l="1"/>
  <c r="C37" i="23"/>
  <c r="C53" i="10"/>
  <c r="C109" i="6" l="1"/>
  <c r="E106" i="6" l="1"/>
  <c r="F106" i="6"/>
  <c r="G106" i="6"/>
  <c r="H106" i="6"/>
  <c r="I106" i="6"/>
  <c r="J106" i="6"/>
  <c r="K106" i="6"/>
  <c r="L106" i="6"/>
  <c r="M106" i="6"/>
  <c r="D106" i="6"/>
  <c r="D48" i="6"/>
  <c r="C47" i="6"/>
  <c r="C18" i="6"/>
  <c r="C54" i="10" l="1"/>
  <c r="G89" i="6" l="1"/>
  <c r="D57" i="6"/>
  <c r="D59" i="6"/>
  <c r="C59" i="6" l="1"/>
  <c r="C32" i="2" l="1"/>
  <c r="C13" i="2"/>
  <c r="C75" i="1"/>
  <c r="D9" i="6" l="1"/>
  <c r="D92" i="6"/>
  <c r="D70" i="6"/>
  <c r="C124" i="23"/>
  <c r="C123" i="23"/>
  <c r="C122" i="23"/>
  <c r="C121" i="23"/>
  <c r="C130" i="23"/>
  <c r="C128" i="23"/>
  <c r="C127" i="23"/>
  <c r="D124" i="23"/>
  <c r="E124" i="23"/>
  <c r="F124" i="23"/>
  <c r="G124" i="23"/>
  <c r="H124" i="23"/>
  <c r="I124" i="23"/>
  <c r="J124" i="23"/>
  <c r="K124" i="23"/>
  <c r="L124" i="23"/>
  <c r="D123" i="23"/>
  <c r="E123" i="23"/>
  <c r="F123" i="23"/>
  <c r="G123" i="23"/>
  <c r="H123" i="23"/>
  <c r="I123" i="23"/>
  <c r="J123" i="23"/>
  <c r="K123" i="23"/>
  <c r="L123" i="23"/>
  <c r="D122" i="23"/>
  <c r="E122" i="23"/>
  <c r="F122" i="23"/>
  <c r="G122" i="23"/>
  <c r="H122" i="23"/>
  <c r="I122" i="23"/>
  <c r="J122" i="23"/>
  <c r="K122" i="23"/>
  <c r="L122" i="23"/>
  <c r="D121" i="23"/>
  <c r="E121" i="23"/>
  <c r="F121" i="23"/>
  <c r="G121" i="23"/>
  <c r="H121" i="23"/>
  <c r="I121" i="23"/>
  <c r="J121" i="23"/>
  <c r="K121" i="23"/>
  <c r="L121" i="23"/>
  <c r="C125" i="23" l="1"/>
  <c r="D37" i="6"/>
  <c r="D34" i="6"/>
  <c r="E34" i="6"/>
  <c r="C21" i="15" l="1"/>
  <c r="D21" i="15"/>
  <c r="C13" i="3" l="1"/>
  <c r="D13" i="3"/>
  <c r="B13" i="3"/>
  <c r="B14" i="3"/>
  <c r="C14" i="3"/>
  <c r="D14" i="3"/>
  <c r="C12" i="3"/>
  <c r="D12" i="3"/>
  <c r="C24" i="2"/>
  <c r="D24" i="2"/>
  <c r="B24" i="2"/>
  <c r="D13" i="2"/>
  <c r="B13" i="2"/>
  <c r="B75" i="1"/>
  <c r="C16" i="1"/>
  <c r="D16" i="1"/>
  <c r="B16" i="1"/>
  <c r="B26" i="2" l="1"/>
  <c r="C26" i="2"/>
  <c r="B45" i="2"/>
  <c r="B25" i="2"/>
  <c r="D32" i="2"/>
  <c r="B32" i="2"/>
  <c r="B48" i="2" s="1"/>
  <c r="B36" i="2"/>
  <c r="B49" i="2" s="1"/>
  <c r="B63" i="1"/>
  <c r="C68" i="1"/>
  <c r="D68" i="1"/>
  <c r="B68" i="1"/>
  <c r="B89" i="1" s="1"/>
  <c r="B42" i="1"/>
  <c r="C30" i="1"/>
  <c r="D30" i="1"/>
  <c r="B30" i="1"/>
  <c r="C63" i="1"/>
  <c r="D63" i="1"/>
  <c r="C60" i="1"/>
  <c r="D60" i="1"/>
  <c r="B60" i="1"/>
  <c r="C57" i="1"/>
  <c r="D57" i="1"/>
  <c r="B57" i="1"/>
  <c r="B25" i="1"/>
  <c r="B29" i="1" s="1"/>
  <c r="B18" i="1"/>
  <c r="B37" i="2" l="1"/>
  <c r="B50" i="2"/>
  <c r="B55" i="2" s="1"/>
  <c r="B43" i="1"/>
  <c r="B44" i="1" s="1"/>
  <c r="B93" i="1"/>
  <c r="D56" i="1"/>
  <c r="D15" i="3" s="1"/>
  <c r="C56" i="1"/>
  <c r="C15" i="3" s="1"/>
  <c r="C11" i="3" s="1"/>
  <c r="B56" i="1"/>
  <c r="D127" i="23" l="1"/>
  <c r="E127" i="23"/>
  <c r="F127" i="23"/>
  <c r="G127" i="23"/>
  <c r="H127" i="23"/>
  <c r="I127" i="23"/>
  <c r="J127" i="23"/>
  <c r="K127" i="23"/>
  <c r="L127" i="23"/>
  <c r="E132" i="6" l="1"/>
  <c r="E191" i="6" s="1"/>
  <c r="F132" i="6"/>
  <c r="F191" i="6" s="1"/>
  <c r="G191" i="6"/>
  <c r="D132" i="6"/>
  <c r="D191" i="6" s="1"/>
  <c r="C89" i="5"/>
  <c r="D89" i="5"/>
  <c r="B89" i="5"/>
  <c r="C84" i="5"/>
  <c r="D84" i="5"/>
  <c r="B84" i="5"/>
  <c r="C68" i="5"/>
  <c r="D68" i="5"/>
  <c r="B68" i="5"/>
  <c r="C61" i="5"/>
  <c r="D61" i="5"/>
  <c r="B61" i="5"/>
  <c r="B42" i="5"/>
  <c r="C42" i="5"/>
  <c r="D42" i="5"/>
  <c r="C33" i="5"/>
  <c r="D33" i="5"/>
  <c r="B33" i="5"/>
  <c r="C12" i="5"/>
  <c r="D12" i="5"/>
  <c r="B12" i="5"/>
  <c r="B4" i="5"/>
  <c r="C4" i="5"/>
  <c r="D4" i="5"/>
  <c r="M24" i="3"/>
  <c r="L24" i="3"/>
  <c r="M3" i="3"/>
  <c r="L3" i="3"/>
  <c r="H3" i="3"/>
  <c r="H24" i="3"/>
  <c r="I24" i="3"/>
  <c r="G24" i="3"/>
  <c r="C24" i="3"/>
  <c r="D24" i="3"/>
  <c r="B24" i="3"/>
  <c r="I3" i="3"/>
  <c r="G3" i="3"/>
  <c r="B3" i="3"/>
  <c r="D3" i="3"/>
  <c r="C3" i="3"/>
  <c r="C5" i="2" l="1"/>
  <c r="D5" i="2"/>
  <c r="B5" i="2"/>
  <c r="C112" i="23"/>
  <c r="C36" i="12"/>
  <c r="E36" i="12" s="1"/>
  <c r="C35" i="12" l="1"/>
  <c r="E35" i="12" s="1"/>
  <c r="C34" i="12"/>
  <c r="E34" i="12" s="1"/>
  <c r="C33" i="12"/>
  <c r="E33" i="12" s="1"/>
  <c r="C32" i="12"/>
  <c r="E32" i="12" s="1"/>
  <c r="C31" i="12"/>
  <c r="E31" i="12" s="1"/>
  <c r="E180" i="6"/>
  <c r="F180" i="6"/>
  <c r="G180" i="6"/>
  <c r="D180" i="6"/>
  <c r="E179" i="6"/>
  <c r="F179" i="6"/>
  <c r="G179" i="6"/>
  <c r="D179" i="6"/>
  <c r="E121" i="6"/>
  <c r="F121" i="6"/>
  <c r="G121" i="6"/>
  <c r="D121" i="6"/>
  <c r="E120" i="6"/>
  <c r="F120" i="6"/>
  <c r="G120" i="6"/>
  <c r="D120" i="6"/>
  <c r="E52" i="10"/>
  <c r="F52" i="10"/>
  <c r="G52" i="10"/>
  <c r="D52" i="10"/>
  <c r="C52" i="10" l="1"/>
  <c r="D65" i="10"/>
  <c r="D68" i="10" s="1"/>
  <c r="C180" i="6"/>
  <c r="C179" i="6"/>
  <c r="C120" i="6"/>
  <c r="C121" i="6"/>
  <c r="F22" i="10" l="1"/>
  <c r="G22" i="10"/>
  <c r="H22" i="10"/>
  <c r="G131" i="6" s="1"/>
  <c r="E22" i="10"/>
  <c r="D131" i="6" s="1"/>
  <c r="C30" i="15"/>
  <c r="H24" i="15"/>
  <c r="H23" i="15"/>
  <c r="H22" i="15"/>
  <c r="F21" i="15"/>
  <c r="F25" i="15" s="1"/>
  <c r="E24" i="15"/>
  <c r="E23" i="15"/>
  <c r="E22" i="15"/>
  <c r="G21" i="15"/>
  <c r="G25" i="15" s="1"/>
  <c r="D25" i="15"/>
  <c r="C25" i="15"/>
  <c r="D190" i="6" l="1"/>
  <c r="G26" i="10"/>
  <c r="F131" i="6"/>
  <c r="F190" i="6" s="1"/>
  <c r="F26" i="10"/>
  <c r="E131" i="6"/>
  <c r="E190" i="6" s="1"/>
  <c r="H26" i="10"/>
  <c r="G190" i="6"/>
  <c r="E26" i="10"/>
  <c r="I23" i="15"/>
  <c r="C24" i="10" s="1"/>
  <c r="I24" i="15"/>
  <c r="H21" i="15"/>
  <c r="E21" i="15"/>
  <c r="I22" i="15"/>
  <c r="C23" i="10" s="1"/>
  <c r="H25" i="15"/>
  <c r="C131" i="6" l="1"/>
  <c r="I21" i="15"/>
  <c r="D23" i="10"/>
  <c r="D24" i="10"/>
  <c r="C31" i="23" l="1"/>
  <c r="L145" i="23"/>
  <c r="K145" i="23"/>
  <c r="J145" i="23"/>
  <c r="I145" i="23"/>
  <c r="H145" i="23"/>
  <c r="G145" i="23"/>
  <c r="F145" i="23"/>
  <c r="E145" i="23"/>
  <c r="D145" i="23"/>
  <c r="C145" i="23"/>
  <c r="L144" i="23"/>
  <c r="K144" i="23"/>
  <c r="J144" i="23"/>
  <c r="I144" i="23"/>
  <c r="H144" i="23"/>
  <c r="G144" i="23"/>
  <c r="F144" i="23"/>
  <c r="E144" i="23"/>
  <c r="D144" i="23"/>
  <c r="C144" i="23"/>
  <c r="L140" i="23"/>
  <c r="K140" i="23"/>
  <c r="J140" i="23"/>
  <c r="I140" i="23"/>
  <c r="H140" i="23"/>
  <c r="G140" i="23"/>
  <c r="F140" i="23"/>
  <c r="E140" i="23"/>
  <c r="D140" i="23"/>
  <c r="C140" i="23"/>
  <c r="L139" i="23"/>
  <c r="K139" i="23"/>
  <c r="J139" i="23"/>
  <c r="I139" i="23"/>
  <c r="H139" i="23"/>
  <c r="G139" i="23"/>
  <c r="F139" i="23"/>
  <c r="E139" i="23"/>
  <c r="D139" i="23"/>
  <c r="C139" i="23"/>
  <c r="L138" i="23"/>
  <c r="K138" i="23"/>
  <c r="J138" i="23"/>
  <c r="I138" i="23"/>
  <c r="H138" i="23"/>
  <c r="G138" i="23"/>
  <c r="F138" i="23"/>
  <c r="E138" i="23"/>
  <c r="D138" i="23"/>
  <c r="C138" i="23"/>
  <c r="L137" i="23"/>
  <c r="K137" i="23"/>
  <c r="J137" i="23"/>
  <c r="I137" i="23"/>
  <c r="H137" i="23"/>
  <c r="G137" i="23"/>
  <c r="F137" i="23"/>
  <c r="E137" i="23"/>
  <c r="D137" i="23"/>
  <c r="C137" i="23"/>
  <c r="L130" i="23"/>
  <c r="K130" i="23"/>
  <c r="J130" i="23"/>
  <c r="I130" i="23"/>
  <c r="H130" i="23"/>
  <c r="G130" i="23"/>
  <c r="F130" i="23"/>
  <c r="E130" i="23"/>
  <c r="D130" i="23"/>
  <c r="L128" i="23"/>
  <c r="K128" i="23"/>
  <c r="J128" i="23"/>
  <c r="I128" i="23"/>
  <c r="H128" i="23"/>
  <c r="G128" i="23"/>
  <c r="F128" i="23"/>
  <c r="E128" i="23"/>
  <c r="D128" i="23"/>
  <c r="L98" i="23"/>
  <c r="K98" i="23"/>
  <c r="J98" i="23"/>
  <c r="I98" i="23"/>
  <c r="H98" i="23"/>
  <c r="G98" i="23"/>
  <c r="F98" i="23"/>
  <c r="E98" i="23"/>
  <c r="D98" i="23"/>
  <c r="C98" i="23"/>
  <c r="L93" i="23"/>
  <c r="L92" i="23" s="1"/>
  <c r="K93" i="23"/>
  <c r="J93" i="23"/>
  <c r="J92" i="23" s="1"/>
  <c r="I93" i="23"/>
  <c r="I92" i="23" s="1"/>
  <c r="H93" i="23"/>
  <c r="H92" i="23" s="1"/>
  <c r="G93" i="23"/>
  <c r="G92" i="23" s="1"/>
  <c r="F93" i="23"/>
  <c r="F92" i="23" s="1"/>
  <c r="E93" i="23"/>
  <c r="E92" i="23" s="1"/>
  <c r="D93" i="23"/>
  <c r="D92" i="23" s="1"/>
  <c r="C93" i="23"/>
  <c r="C92" i="23" s="1"/>
  <c r="L89" i="23"/>
  <c r="K89" i="23"/>
  <c r="J89" i="23"/>
  <c r="I89" i="23"/>
  <c r="H89" i="23"/>
  <c r="G89" i="23"/>
  <c r="F89" i="23"/>
  <c r="E89" i="23"/>
  <c r="D89" i="23"/>
  <c r="C89" i="23"/>
  <c r="L84" i="23"/>
  <c r="K84" i="23"/>
  <c r="J84" i="23"/>
  <c r="I84" i="23"/>
  <c r="H84" i="23"/>
  <c r="G84" i="23"/>
  <c r="F84" i="23"/>
  <c r="E84" i="23"/>
  <c r="D84" i="23"/>
  <c r="C84" i="23"/>
  <c r="L81" i="23"/>
  <c r="K81" i="23"/>
  <c r="J81" i="23"/>
  <c r="I81" i="23"/>
  <c r="H81" i="23"/>
  <c r="G81" i="23"/>
  <c r="F81" i="23"/>
  <c r="E81" i="23"/>
  <c r="D81" i="23"/>
  <c r="C81" i="23"/>
  <c r="L78" i="23"/>
  <c r="K78" i="23"/>
  <c r="J78" i="23"/>
  <c r="I78" i="23"/>
  <c r="H78" i="23"/>
  <c r="G78" i="23"/>
  <c r="F78" i="23"/>
  <c r="E78" i="23"/>
  <c r="D78" i="23"/>
  <c r="C78" i="23"/>
  <c r="L75" i="23"/>
  <c r="K75" i="23"/>
  <c r="J75" i="23"/>
  <c r="I75" i="23"/>
  <c r="H75" i="23"/>
  <c r="G75" i="23"/>
  <c r="F75" i="23"/>
  <c r="E75" i="23"/>
  <c r="D75" i="23"/>
  <c r="C75" i="23"/>
  <c r="L69" i="23"/>
  <c r="K69" i="23"/>
  <c r="J69" i="23"/>
  <c r="I69" i="23"/>
  <c r="H69" i="23"/>
  <c r="G69" i="23"/>
  <c r="F69" i="23"/>
  <c r="E69" i="23"/>
  <c r="D69" i="23"/>
  <c r="C69" i="23"/>
  <c r="L64" i="23"/>
  <c r="K64" i="23"/>
  <c r="J64" i="23"/>
  <c r="I64" i="23"/>
  <c r="H64" i="23"/>
  <c r="G64" i="23"/>
  <c r="F64" i="23"/>
  <c r="E64" i="23"/>
  <c r="D64" i="23"/>
  <c r="C64" i="23"/>
  <c r="L61" i="23"/>
  <c r="K61" i="23"/>
  <c r="J61" i="23"/>
  <c r="I61" i="23"/>
  <c r="H61" i="23"/>
  <c r="G61" i="23"/>
  <c r="F61" i="23"/>
  <c r="E61" i="23"/>
  <c r="D61" i="23"/>
  <c r="C61" i="23"/>
  <c r="L58" i="23"/>
  <c r="K58" i="23"/>
  <c r="J58" i="23"/>
  <c r="I58" i="23"/>
  <c r="H58" i="23"/>
  <c r="G58" i="23"/>
  <c r="F58" i="23"/>
  <c r="E58" i="23"/>
  <c r="D58" i="23"/>
  <c r="C58" i="23"/>
  <c r="L55" i="23"/>
  <c r="K55" i="23"/>
  <c r="J55" i="23"/>
  <c r="I55" i="23"/>
  <c r="H55" i="23"/>
  <c r="G55" i="23"/>
  <c r="F55" i="23"/>
  <c r="E55" i="23"/>
  <c r="D55" i="23"/>
  <c r="C55" i="23"/>
  <c r="L52" i="23"/>
  <c r="K52" i="23"/>
  <c r="J52" i="23"/>
  <c r="I52" i="23"/>
  <c r="H52" i="23"/>
  <c r="G52" i="23"/>
  <c r="F52" i="23"/>
  <c r="E52" i="23"/>
  <c r="D52" i="23"/>
  <c r="C52" i="23"/>
  <c r="L49" i="23"/>
  <c r="K49" i="23"/>
  <c r="J49" i="23"/>
  <c r="I49" i="23"/>
  <c r="H49" i="23"/>
  <c r="G49" i="23"/>
  <c r="F49" i="23"/>
  <c r="E49" i="23"/>
  <c r="D49" i="23"/>
  <c r="C49" i="23"/>
  <c r="L46" i="23"/>
  <c r="K46" i="23"/>
  <c r="J46" i="23"/>
  <c r="I46" i="23"/>
  <c r="H46" i="23"/>
  <c r="G46" i="23"/>
  <c r="F46" i="23"/>
  <c r="E46" i="23"/>
  <c r="D46" i="23"/>
  <c r="C46" i="23"/>
  <c r="L43" i="23"/>
  <c r="K43" i="23"/>
  <c r="J43" i="23"/>
  <c r="I43" i="23"/>
  <c r="H43" i="23"/>
  <c r="G43" i="23"/>
  <c r="F43" i="23"/>
  <c r="E43" i="23"/>
  <c r="D43" i="23"/>
  <c r="C43" i="23"/>
  <c r="L40" i="23"/>
  <c r="K40" i="23"/>
  <c r="J40" i="23"/>
  <c r="I40" i="23"/>
  <c r="H40" i="23"/>
  <c r="G40" i="23"/>
  <c r="F40" i="23"/>
  <c r="E40" i="23"/>
  <c r="D40" i="23"/>
  <c r="C40" i="23"/>
  <c r="L37" i="23"/>
  <c r="K37" i="23"/>
  <c r="J37" i="23"/>
  <c r="I37" i="23"/>
  <c r="H37" i="23"/>
  <c r="G37" i="23"/>
  <c r="F37" i="23"/>
  <c r="E37" i="23"/>
  <c r="D37" i="23"/>
  <c r="L31" i="23"/>
  <c r="K31" i="23"/>
  <c r="J31" i="23"/>
  <c r="I31" i="23"/>
  <c r="H31" i="23"/>
  <c r="G31" i="23"/>
  <c r="F31" i="23"/>
  <c r="E31" i="23"/>
  <c r="L26" i="23"/>
  <c r="L32" i="23" s="1"/>
  <c r="K26" i="23"/>
  <c r="J26" i="23"/>
  <c r="I26" i="23"/>
  <c r="H26" i="23"/>
  <c r="G26" i="23"/>
  <c r="F26" i="23"/>
  <c r="E26" i="23"/>
  <c r="D26" i="23"/>
  <c r="C26" i="23"/>
  <c r="L16" i="23"/>
  <c r="L21" i="23" s="1"/>
  <c r="K16" i="23"/>
  <c r="K21" i="23" s="1"/>
  <c r="J16" i="23"/>
  <c r="J21" i="23" s="1"/>
  <c r="I16" i="23"/>
  <c r="I21" i="23" s="1"/>
  <c r="H16" i="23"/>
  <c r="H21" i="23" s="1"/>
  <c r="G16" i="23"/>
  <c r="G21" i="23" s="1"/>
  <c r="F16" i="23"/>
  <c r="F21" i="23" s="1"/>
  <c r="E16" i="23"/>
  <c r="E21" i="23" s="1"/>
  <c r="D16" i="23"/>
  <c r="D21" i="23" s="1"/>
  <c r="L9" i="23"/>
  <c r="K9" i="23"/>
  <c r="K14" i="23" s="1"/>
  <c r="J9" i="23"/>
  <c r="J14" i="23" s="1"/>
  <c r="J22" i="23" s="1"/>
  <c r="I9" i="23"/>
  <c r="I14" i="23" s="1"/>
  <c r="H9" i="23"/>
  <c r="H14" i="23" s="1"/>
  <c r="G9" i="23"/>
  <c r="G14" i="23" s="1"/>
  <c r="G22" i="23" s="1"/>
  <c r="F9" i="23"/>
  <c r="E9" i="23"/>
  <c r="D9" i="23"/>
  <c r="H22" i="23" l="1"/>
  <c r="C36" i="23"/>
  <c r="K22" i="23"/>
  <c r="C72" i="23"/>
  <c r="D134" i="23"/>
  <c r="E134" i="23"/>
  <c r="I134" i="23"/>
  <c r="K134" i="23"/>
  <c r="L134" i="23"/>
  <c r="G134" i="23"/>
  <c r="C74" i="23"/>
  <c r="C101" i="23" s="1"/>
  <c r="H134" i="23"/>
  <c r="I22" i="23"/>
  <c r="K36" i="23"/>
  <c r="K72" i="23" s="1"/>
  <c r="D36" i="23"/>
  <c r="D72" i="23" s="1"/>
  <c r="G36" i="23"/>
  <c r="G72" i="23" s="1"/>
  <c r="C134" i="23"/>
  <c r="H36" i="23"/>
  <c r="H72" i="23" s="1"/>
  <c r="L36" i="23"/>
  <c r="L72" i="23" s="1"/>
  <c r="I36" i="23"/>
  <c r="I72" i="23" s="1"/>
  <c r="E36" i="23"/>
  <c r="E72" i="23" s="1"/>
  <c r="F36" i="23"/>
  <c r="F72" i="23" s="1"/>
  <c r="J36" i="23"/>
  <c r="J72" i="23" s="1"/>
  <c r="H32" i="23"/>
  <c r="F136" i="23"/>
  <c r="F141" i="23" s="1"/>
  <c r="I136" i="23"/>
  <c r="I141" i="23" s="1"/>
  <c r="I131" i="23"/>
  <c r="E131" i="23"/>
  <c r="I32" i="23"/>
  <c r="E74" i="23"/>
  <c r="E101" i="23" s="1"/>
  <c r="K74" i="23"/>
  <c r="F125" i="23"/>
  <c r="J125" i="23"/>
  <c r="F131" i="23"/>
  <c r="J131" i="23"/>
  <c r="K125" i="23"/>
  <c r="J136" i="23"/>
  <c r="J141" i="23" s="1"/>
  <c r="D125" i="23"/>
  <c r="E136" i="23"/>
  <c r="E141" i="23" s="1"/>
  <c r="D31" i="23"/>
  <c r="D32" i="23" s="1"/>
  <c r="E32" i="23"/>
  <c r="G131" i="23"/>
  <c r="K131" i="23"/>
  <c r="C131" i="23"/>
  <c r="J74" i="23"/>
  <c r="J101" i="23" s="1"/>
  <c r="G74" i="23"/>
  <c r="G101" i="23" s="1"/>
  <c r="F74" i="23"/>
  <c r="F101" i="23" s="1"/>
  <c r="C32" i="23"/>
  <c r="I74" i="23"/>
  <c r="I101" i="23" s="1"/>
  <c r="D74" i="23"/>
  <c r="D101" i="23" s="1"/>
  <c r="H74" i="23"/>
  <c r="H101" i="23" s="1"/>
  <c r="L74" i="23"/>
  <c r="L101" i="23" s="1"/>
  <c r="H125" i="23"/>
  <c r="L125" i="23"/>
  <c r="D131" i="23"/>
  <c r="H131" i="23"/>
  <c r="L131" i="23"/>
  <c r="D136" i="23"/>
  <c r="D141" i="23" s="1"/>
  <c r="H136" i="23"/>
  <c r="H141" i="23" s="1"/>
  <c r="L136" i="23"/>
  <c r="L141" i="23" s="1"/>
  <c r="F32" i="23"/>
  <c r="J32" i="23"/>
  <c r="G32" i="23"/>
  <c r="K32" i="23"/>
  <c r="L14" i="23"/>
  <c r="L22" i="23" s="1"/>
  <c r="F134" i="23"/>
  <c r="J134" i="23"/>
  <c r="E125" i="23"/>
  <c r="I125" i="23"/>
  <c r="G125" i="23"/>
  <c r="K92" i="23"/>
  <c r="C136" i="23"/>
  <c r="G136" i="23"/>
  <c r="K136" i="23"/>
  <c r="L142" i="23" l="1"/>
  <c r="H142" i="23"/>
  <c r="D142" i="23"/>
  <c r="I142" i="23"/>
  <c r="G102" i="23"/>
  <c r="G109" i="23" s="1"/>
  <c r="J102" i="23"/>
  <c r="J109" i="23" s="1"/>
  <c r="E142" i="23"/>
  <c r="H102" i="23"/>
  <c r="H109" i="23" s="1"/>
  <c r="D102" i="23"/>
  <c r="D109" i="23" s="1"/>
  <c r="F102" i="23"/>
  <c r="F109" i="23" s="1"/>
  <c r="L102" i="23"/>
  <c r="L109" i="23" s="1"/>
  <c r="K101" i="23"/>
  <c r="K102" i="23" s="1"/>
  <c r="K109" i="23" s="1"/>
  <c r="E102" i="23"/>
  <c r="E109" i="23" s="1"/>
  <c r="I102" i="23"/>
  <c r="I109" i="23" s="1"/>
  <c r="C102" i="23"/>
  <c r="C109" i="23" s="1"/>
  <c r="D132" i="23"/>
  <c r="D143" i="23" s="1"/>
  <c r="D146" i="23" s="1"/>
  <c r="D148" i="23" s="1"/>
  <c r="I33" i="23"/>
  <c r="K132" i="23"/>
  <c r="I132" i="23"/>
  <c r="F132" i="23"/>
  <c r="F142" i="23"/>
  <c r="E132" i="23"/>
  <c r="J142" i="23"/>
  <c r="J33" i="23"/>
  <c r="C132" i="23"/>
  <c r="J132" i="23"/>
  <c r="H132" i="23"/>
  <c r="L33" i="23"/>
  <c r="L132" i="23"/>
  <c r="L143" i="23" s="1"/>
  <c r="L146" i="23" s="1"/>
  <c r="L148" i="23" s="1"/>
  <c r="G141" i="23"/>
  <c r="C141" i="23"/>
  <c r="K141" i="23"/>
  <c r="G132" i="23"/>
  <c r="K33" i="23"/>
  <c r="G33" i="23"/>
  <c r="D152" i="6"/>
  <c r="H143" i="23" l="1"/>
  <c r="H146" i="23" s="1"/>
  <c r="H148" i="23" s="1"/>
  <c r="I143" i="23"/>
  <c r="I146" i="23" s="1"/>
  <c r="I148" i="23" s="1"/>
  <c r="E143" i="23"/>
  <c r="E146" i="23" s="1"/>
  <c r="E148" i="23" s="1"/>
  <c r="K103" i="23"/>
  <c r="K108" i="23"/>
  <c r="K111" i="23" s="1"/>
  <c r="J108" i="23"/>
  <c r="J111" i="23" s="1"/>
  <c r="J103" i="23"/>
  <c r="L108" i="23"/>
  <c r="L111" i="23" s="1"/>
  <c r="L103" i="23"/>
  <c r="I103" i="23"/>
  <c r="I108" i="23"/>
  <c r="I111" i="23" s="1"/>
  <c r="G108" i="23"/>
  <c r="G111" i="23" s="1"/>
  <c r="G103" i="23"/>
  <c r="F143" i="23"/>
  <c r="F146" i="23" s="1"/>
  <c r="F148" i="23" s="1"/>
  <c r="J143" i="23"/>
  <c r="J146" i="23" s="1"/>
  <c r="J148" i="23" s="1"/>
  <c r="K142" i="23"/>
  <c r="H33" i="23"/>
  <c r="C142" i="23"/>
  <c r="G142" i="23"/>
  <c r="E67" i="6"/>
  <c r="E99" i="6"/>
  <c r="E104" i="6" s="1"/>
  <c r="F99" i="6"/>
  <c r="F104" i="6" s="1"/>
  <c r="G99" i="6"/>
  <c r="G104" i="6" s="1"/>
  <c r="H99" i="6"/>
  <c r="H104" i="6" s="1"/>
  <c r="I99" i="6"/>
  <c r="I104" i="6" s="1"/>
  <c r="J99" i="6"/>
  <c r="J104" i="6" s="1"/>
  <c r="K99" i="6"/>
  <c r="K104" i="6" s="1"/>
  <c r="L99" i="6"/>
  <c r="L104" i="6" s="1"/>
  <c r="M99" i="6"/>
  <c r="M104" i="6" s="1"/>
  <c r="D99" i="6"/>
  <c r="D104" i="6" s="1"/>
  <c r="M95" i="6"/>
  <c r="L95" i="6"/>
  <c r="K95" i="6"/>
  <c r="J95" i="6"/>
  <c r="I95" i="6"/>
  <c r="H95" i="6"/>
  <c r="G95" i="6"/>
  <c r="F95" i="6"/>
  <c r="E95" i="6"/>
  <c r="D95" i="6"/>
  <c r="E92" i="6"/>
  <c r="F92" i="6"/>
  <c r="G92" i="6"/>
  <c r="H92" i="6"/>
  <c r="I92" i="6"/>
  <c r="J92" i="6"/>
  <c r="K92" i="6"/>
  <c r="L92" i="6"/>
  <c r="M92" i="6"/>
  <c r="E89" i="6"/>
  <c r="F89" i="6"/>
  <c r="H89" i="6"/>
  <c r="I89" i="6"/>
  <c r="J89" i="6"/>
  <c r="K89" i="6"/>
  <c r="L89" i="6"/>
  <c r="M89" i="6"/>
  <c r="D89" i="6"/>
  <c r="E85" i="6"/>
  <c r="F85" i="6"/>
  <c r="G85" i="6"/>
  <c r="H85" i="6"/>
  <c r="I85" i="6"/>
  <c r="J85" i="6"/>
  <c r="K85" i="6"/>
  <c r="L85" i="6"/>
  <c r="M85" i="6"/>
  <c r="D85" i="6"/>
  <c r="E80" i="6"/>
  <c r="F80" i="6"/>
  <c r="G80" i="6"/>
  <c r="H80" i="6"/>
  <c r="I80" i="6"/>
  <c r="J80" i="6"/>
  <c r="K80" i="6"/>
  <c r="L80" i="6"/>
  <c r="M80" i="6"/>
  <c r="D80" i="6"/>
  <c r="M73" i="6"/>
  <c r="L73" i="6"/>
  <c r="K73" i="6"/>
  <c r="J73" i="6"/>
  <c r="I73" i="6"/>
  <c r="H73" i="6"/>
  <c r="G73" i="6"/>
  <c r="F73" i="6"/>
  <c r="E73" i="6"/>
  <c r="D73" i="6"/>
  <c r="M70" i="6"/>
  <c r="L70" i="6"/>
  <c r="K70" i="6"/>
  <c r="J70" i="6"/>
  <c r="I70" i="6"/>
  <c r="H70" i="6"/>
  <c r="G70" i="6"/>
  <c r="F70" i="6"/>
  <c r="E70" i="6"/>
  <c r="F67" i="6"/>
  <c r="G67" i="6"/>
  <c r="H67" i="6"/>
  <c r="I67" i="6"/>
  <c r="J67" i="6"/>
  <c r="K67" i="6"/>
  <c r="L67" i="6"/>
  <c r="M67" i="6"/>
  <c r="M15" i="6"/>
  <c r="L15" i="6"/>
  <c r="K15" i="6"/>
  <c r="J15" i="6"/>
  <c r="I15" i="6"/>
  <c r="H15" i="6"/>
  <c r="G15" i="6"/>
  <c r="F15" i="6"/>
  <c r="E15" i="6"/>
  <c r="M12" i="6"/>
  <c r="L12" i="6"/>
  <c r="K12" i="6"/>
  <c r="J12" i="6"/>
  <c r="I12" i="6"/>
  <c r="H12" i="6"/>
  <c r="G12" i="6"/>
  <c r="F12" i="6"/>
  <c r="E12" i="6"/>
  <c r="D12" i="6"/>
  <c r="E9" i="6"/>
  <c r="F9" i="6"/>
  <c r="G9" i="6"/>
  <c r="H9" i="6"/>
  <c r="I9" i="6"/>
  <c r="J9" i="6"/>
  <c r="K9" i="6"/>
  <c r="L9" i="6"/>
  <c r="M9" i="6"/>
  <c r="E48" i="6"/>
  <c r="F48" i="6"/>
  <c r="G48" i="6"/>
  <c r="H48" i="6"/>
  <c r="I48" i="6"/>
  <c r="J48" i="6"/>
  <c r="K48" i="6"/>
  <c r="L48" i="6"/>
  <c r="M48" i="6"/>
  <c r="E41" i="6"/>
  <c r="E46" i="6" s="1"/>
  <c r="F41" i="6"/>
  <c r="F46" i="6" s="1"/>
  <c r="G41" i="6"/>
  <c r="G46" i="6" s="1"/>
  <c r="H41" i="6"/>
  <c r="H46" i="6" s="1"/>
  <c r="I41" i="6"/>
  <c r="I46" i="6" s="1"/>
  <c r="J41" i="6"/>
  <c r="J46" i="6" s="1"/>
  <c r="K41" i="6"/>
  <c r="K46" i="6" s="1"/>
  <c r="L41" i="6"/>
  <c r="L46" i="6" s="1"/>
  <c r="M41" i="6"/>
  <c r="M46" i="6" s="1"/>
  <c r="D41" i="6"/>
  <c r="D46" i="6" s="1"/>
  <c r="E37" i="6"/>
  <c r="F37" i="6"/>
  <c r="G37" i="6"/>
  <c r="H37" i="6"/>
  <c r="I37" i="6"/>
  <c r="J37" i="6"/>
  <c r="K37" i="6"/>
  <c r="L37" i="6"/>
  <c r="M37" i="6"/>
  <c r="F34" i="6"/>
  <c r="G34" i="6"/>
  <c r="H34" i="6"/>
  <c r="I34" i="6"/>
  <c r="J34" i="6"/>
  <c r="K34" i="6"/>
  <c r="L34" i="6"/>
  <c r="M34" i="6"/>
  <c r="E31" i="6"/>
  <c r="F31" i="6"/>
  <c r="G31" i="6"/>
  <c r="H31" i="6"/>
  <c r="I31" i="6"/>
  <c r="J31" i="6"/>
  <c r="K31" i="6"/>
  <c r="L31" i="6"/>
  <c r="M31" i="6"/>
  <c r="D31" i="6"/>
  <c r="E27" i="6"/>
  <c r="F27" i="6"/>
  <c r="G27" i="6"/>
  <c r="H27" i="6"/>
  <c r="I27" i="6"/>
  <c r="J27" i="6"/>
  <c r="K27" i="6"/>
  <c r="L27" i="6"/>
  <c r="M27" i="6"/>
  <c r="D27" i="6"/>
  <c r="E22" i="6"/>
  <c r="F22" i="6"/>
  <c r="G22" i="6"/>
  <c r="H22" i="6"/>
  <c r="I22" i="6"/>
  <c r="J22" i="6"/>
  <c r="K22" i="6"/>
  <c r="L22" i="6"/>
  <c r="M22" i="6"/>
  <c r="D22" i="6"/>
  <c r="C37" i="6" l="1"/>
  <c r="H103" i="23"/>
  <c r="H108" i="23"/>
  <c r="H111" i="23" s="1"/>
  <c r="C22" i="6"/>
  <c r="C9" i="6"/>
  <c r="C31" i="6"/>
  <c r="D19" i="6"/>
  <c r="C12" i="6"/>
  <c r="C15" i="6"/>
  <c r="C34" i="6"/>
  <c r="D151" i="6"/>
  <c r="D77" i="6"/>
  <c r="J77" i="6"/>
  <c r="J19" i="6"/>
  <c r="F19" i="6"/>
  <c r="M77" i="6"/>
  <c r="I77" i="6"/>
  <c r="D98" i="6"/>
  <c r="F77" i="6"/>
  <c r="C143" i="23"/>
  <c r="K143" i="23"/>
  <c r="G143" i="23"/>
  <c r="M19" i="6"/>
  <c r="E19" i="6"/>
  <c r="H77" i="6"/>
  <c r="F98" i="6"/>
  <c r="D40" i="6"/>
  <c r="J40" i="6"/>
  <c r="J52" i="6" s="1"/>
  <c r="F40" i="6"/>
  <c r="F52" i="6" s="1"/>
  <c r="L19" i="6"/>
  <c r="H19" i="6"/>
  <c r="D150" i="6"/>
  <c r="K77" i="6"/>
  <c r="G77" i="6"/>
  <c r="M98" i="6"/>
  <c r="E98" i="6"/>
  <c r="E77" i="6"/>
  <c r="L77" i="6"/>
  <c r="K40" i="6"/>
  <c r="K52" i="6" s="1"/>
  <c r="G40" i="6"/>
  <c r="G52" i="6" s="1"/>
  <c r="D149" i="6"/>
  <c r="L98" i="6"/>
  <c r="H98" i="6"/>
  <c r="J98" i="6"/>
  <c r="I98" i="6"/>
  <c r="K98" i="6"/>
  <c r="G98" i="6"/>
  <c r="I19" i="6"/>
  <c r="G19" i="6"/>
  <c r="K19" i="6"/>
  <c r="M40" i="6"/>
  <c r="M52" i="6" s="1"/>
  <c r="I40" i="6"/>
  <c r="I52" i="6" s="1"/>
  <c r="E40" i="6"/>
  <c r="E52" i="6" s="1"/>
  <c r="L40" i="6"/>
  <c r="L52" i="6" s="1"/>
  <c r="H40" i="6"/>
  <c r="H52" i="6" s="1"/>
  <c r="D153" i="6" l="1"/>
  <c r="C6" i="12" s="1"/>
  <c r="C19" i="6"/>
  <c r="D52" i="6"/>
  <c r="D53" i="6" s="1"/>
  <c r="D58" i="6" s="1"/>
  <c r="D60" i="6" s="1"/>
  <c r="C40" i="6"/>
  <c r="G146" i="23"/>
  <c r="K146" i="23"/>
  <c r="C146" i="23"/>
  <c r="K148" i="23" l="1"/>
  <c r="C148" i="23"/>
  <c r="G148" i="23"/>
  <c r="C41" i="12" l="1"/>
  <c r="D41" i="12" s="1"/>
  <c r="E41" i="12" s="1"/>
  <c r="F41" i="12" s="1"/>
  <c r="G41" i="12" s="1"/>
  <c r="H41" i="12" s="1"/>
  <c r="I41" i="12" s="1"/>
  <c r="J41" i="12" s="1"/>
  <c r="K41" i="12" s="1"/>
  <c r="C25" i="12" l="1"/>
  <c r="E25" i="12" s="1"/>
  <c r="C29" i="12"/>
  <c r="E29" i="12" s="1"/>
  <c r="C26" i="12"/>
  <c r="E26" i="12" s="1"/>
  <c r="C30" i="12"/>
  <c r="E30" i="12" s="1"/>
  <c r="C28" i="12"/>
  <c r="E28" i="12" s="1"/>
  <c r="C27" i="12"/>
  <c r="E27" i="12" s="1"/>
  <c r="C23" i="12"/>
  <c r="E23" i="12" s="1"/>
  <c r="C24" i="12"/>
  <c r="E24" i="12" s="1"/>
  <c r="C22" i="12"/>
  <c r="C37" i="12" l="1"/>
  <c r="E22" i="12"/>
  <c r="E37" i="12" s="1"/>
  <c r="C113" i="6"/>
  <c r="C112" i="6"/>
  <c r="C114" i="6"/>
  <c r="C85" i="6"/>
  <c r="C88" i="6"/>
  <c r="C89" i="6"/>
  <c r="C92" i="6"/>
  <c r="C95" i="6"/>
  <c r="C99" i="6"/>
  <c r="C105" i="6"/>
  <c r="C106" i="6"/>
  <c r="C80" i="6"/>
  <c r="C67" i="6"/>
  <c r="C70" i="6"/>
  <c r="C73" i="6"/>
  <c r="C76" i="6"/>
  <c r="C56" i="6"/>
  <c r="C55" i="6"/>
  <c r="C54" i="6"/>
  <c r="C51" i="6"/>
  <c r="C27" i="6"/>
  <c r="C30" i="6"/>
  <c r="C41" i="6"/>
  <c r="C45" i="6"/>
  <c r="C48" i="6"/>
  <c r="H6" i="15" l="1"/>
  <c r="E9" i="10"/>
  <c r="H14" i="15"/>
  <c r="H15" i="15"/>
  <c r="H16" i="15"/>
  <c r="H17" i="15"/>
  <c r="H13" i="15"/>
  <c r="H10" i="15"/>
  <c r="H7" i="15"/>
  <c r="D36" i="15"/>
  <c r="C36" i="15"/>
  <c r="H32" i="15"/>
  <c r="G33" i="15"/>
  <c r="F33" i="15"/>
  <c r="D33" i="15"/>
  <c r="C33" i="15"/>
  <c r="H29" i="15"/>
  <c r="H28" i="15"/>
  <c r="H27" i="15"/>
  <c r="G30" i="15"/>
  <c r="F30" i="15"/>
  <c r="E29" i="15"/>
  <c r="E28" i="15"/>
  <c r="E27" i="15"/>
  <c r="D30" i="15"/>
  <c r="E30" i="15" s="1"/>
  <c r="H20" i="15"/>
  <c r="E20" i="15"/>
  <c r="G18" i="15"/>
  <c r="F18" i="15"/>
  <c r="E14" i="15"/>
  <c r="E15" i="15"/>
  <c r="E16" i="15"/>
  <c r="E17" i="15"/>
  <c r="E13" i="15"/>
  <c r="D18" i="15"/>
  <c r="C18" i="15"/>
  <c r="G11" i="15"/>
  <c r="F11" i="15"/>
  <c r="E10" i="15"/>
  <c r="D11" i="15"/>
  <c r="C11" i="15"/>
  <c r="E6" i="15"/>
  <c r="D8" i="15"/>
  <c r="C8" i="15"/>
  <c r="H18" i="15" l="1"/>
  <c r="E36" i="15"/>
  <c r="B47" i="12"/>
  <c r="B49" i="12" s="1"/>
  <c r="C49" i="12" s="1"/>
  <c r="D49" i="12" s="1"/>
  <c r="E49" i="12" s="1"/>
  <c r="F49" i="12" s="1"/>
  <c r="G49" i="12" s="1"/>
  <c r="H49" i="12" s="1"/>
  <c r="I49" i="12" s="1"/>
  <c r="J49" i="12" s="1"/>
  <c r="K49" i="12" s="1"/>
  <c r="B53" i="12" s="1"/>
  <c r="C53" i="12" s="1"/>
  <c r="D53" i="12" s="1"/>
  <c r="E53" i="12" s="1"/>
  <c r="F53" i="12" s="1"/>
  <c r="G53" i="12" s="1"/>
  <c r="H53" i="12" s="1"/>
  <c r="I53" i="12" s="1"/>
  <c r="J53" i="12" s="1"/>
  <c r="K53" i="12" s="1"/>
  <c r="B57" i="12" s="1"/>
  <c r="C57" i="12" s="1"/>
  <c r="D57" i="12" s="1"/>
  <c r="E57" i="12" s="1"/>
  <c r="F57" i="12" s="1"/>
  <c r="G57" i="12" s="1"/>
  <c r="H57" i="12" s="1"/>
  <c r="H11" i="15"/>
  <c r="I10" i="15"/>
  <c r="I29" i="15"/>
  <c r="H30" i="15"/>
  <c r="I30" i="15" s="1"/>
  <c r="I6" i="15"/>
  <c r="I17" i="15"/>
  <c r="I28" i="15"/>
  <c r="E18" i="15"/>
  <c r="I18" i="15" s="1"/>
  <c r="H33" i="15"/>
  <c r="I13" i="15"/>
  <c r="I14" i="15"/>
  <c r="I16" i="15"/>
  <c r="E11" i="15"/>
  <c r="I27" i="15"/>
  <c r="I20" i="15"/>
  <c r="D37" i="15"/>
  <c r="E25" i="15"/>
  <c r="I25" i="15" s="1"/>
  <c r="C37" i="15"/>
  <c r="I15" i="15"/>
  <c r="I57" i="12" l="1"/>
  <c r="I11" i="15"/>
  <c r="F31" i="10"/>
  <c r="G31" i="10"/>
  <c r="H31" i="10"/>
  <c r="E31" i="10"/>
  <c r="A6" i="10"/>
  <c r="J57" i="12" l="1"/>
  <c r="E57" i="6"/>
  <c r="F57" i="6"/>
  <c r="G57" i="6"/>
  <c r="H57" i="6"/>
  <c r="I57" i="6"/>
  <c r="J57" i="6"/>
  <c r="K57" i="6"/>
  <c r="L57" i="6"/>
  <c r="M57" i="6"/>
  <c r="K57" i="12" l="1"/>
  <c r="G53" i="6"/>
  <c r="G58" i="6" s="1"/>
  <c r="H53" i="6"/>
  <c r="H58" i="6" s="1"/>
  <c r="L53" i="6"/>
  <c r="L58" i="6" s="1"/>
  <c r="D110" i="6"/>
  <c r="D111" i="6" s="1"/>
  <c r="C104" i="6"/>
  <c r="C98" i="6"/>
  <c r="C77" i="6"/>
  <c r="J110" i="6"/>
  <c r="J111" i="6" s="1"/>
  <c r="K53" i="6"/>
  <c r="K58" i="6" s="1"/>
  <c r="I110" i="6"/>
  <c r="I111" i="6" s="1"/>
  <c r="M110" i="6"/>
  <c r="M111" i="6" s="1"/>
  <c r="J53" i="6"/>
  <c r="J58" i="6" s="1"/>
  <c r="C57" i="6"/>
  <c r="C46" i="6"/>
  <c r="M53" i="6"/>
  <c r="M58" i="6" s="1"/>
  <c r="L110" i="6"/>
  <c r="L111" i="6" s="1"/>
  <c r="H110" i="6"/>
  <c r="H111" i="6" s="1"/>
  <c r="K110" i="6"/>
  <c r="K111" i="6" s="1"/>
  <c r="F110" i="6"/>
  <c r="F111" i="6" s="1"/>
  <c r="E110" i="6"/>
  <c r="E111" i="6" s="1"/>
  <c r="I53" i="6"/>
  <c r="I58" i="6" s="1"/>
  <c r="E53" i="6"/>
  <c r="E58" i="6" s="1"/>
  <c r="F53" i="6"/>
  <c r="F58" i="6" s="1"/>
  <c r="G110" i="6"/>
  <c r="G111" i="6" s="1"/>
  <c r="H35" i="15"/>
  <c r="G36" i="15"/>
  <c r="F36" i="15"/>
  <c r="E35" i="15"/>
  <c r="E32" i="15"/>
  <c r="I32" i="15" s="1"/>
  <c r="F8" i="15"/>
  <c r="E7" i="15"/>
  <c r="I7" i="15" s="1"/>
  <c r="G8" i="15"/>
  <c r="C45" i="2"/>
  <c r="D45" i="2"/>
  <c r="C36" i="2"/>
  <c r="C37" i="2" s="1"/>
  <c r="D36" i="2"/>
  <c r="D37" i="2" s="1"/>
  <c r="D48" i="2"/>
  <c r="C48" i="2"/>
  <c r="C89" i="1"/>
  <c r="K12" i="22" s="1"/>
  <c r="D75" i="1"/>
  <c r="D89" i="1" s="1"/>
  <c r="K11" i="22" s="1"/>
  <c r="C54" i="1"/>
  <c r="D54" i="1"/>
  <c r="B54" i="1"/>
  <c r="D42" i="1"/>
  <c r="C42" i="1"/>
  <c r="C25" i="1"/>
  <c r="C29" i="1" s="1"/>
  <c r="D25" i="1"/>
  <c r="D29" i="1" s="1"/>
  <c r="C18" i="1"/>
  <c r="D18" i="1"/>
  <c r="B92" i="1" l="1"/>
  <c r="B94" i="1"/>
  <c r="C94" i="1"/>
  <c r="C93" i="1"/>
  <c r="C43" i="1"/>
  <c r="C44" i="1" s="1"/>
  <c r="D93" i="1"/>
  <c r="D49" i="2"/>
  <c r="C49" i="2"/>
  <c r="D43" i="1"/>
  <c r="D44" i="1" s="1"/>
  <c r="D92" i="1"/>
  <c r="C92" i="1"/>
  <c r="B61" i="12"/>
  <c r="G37" i="15"/>
  <c r="F37" i="15"/>
  <c r="H8" i="15"/>
  <c r="C111" i="6"/>
  <c r="D169" i="6"/>
  <c r="C110" i="6"/>
  <c r="C52" i="6"/>
  <c r="C53" i="6"/>
  <c r="C58" i="6"/>
  <c r="E33" i="15"/>
  <c r="I33" i="15" s="1"/>
  <c r="H36" i="15"/>
  <c r="E8" i="15"/>
  <c r="I35" i="15"/>
  <c r="F19" i="22"/>
  <c r="F17" i="22"/>
  <c r="F16" i="22"/>
  <c r="C61" i="12" l="1"/>
  <c r="I8" i="15"/>
  <c r="E37" i="15"/>
  <c r="H37" i="15"/>
  <c r="I36" i="15"/>
  <c r="C47" i="15" l="1"/>
  <c r="C45" i="15" s="1"/>
  <c r="C43" i="15"/>
  <c r="D61" i="12"/>
  <c r="C9" i="10"/>
  <c r="I37" i="15"/>
  <c r="C42" i="15" s="1"/>
  <c r="C44" i="15" s="1"/>
  <c r="E61" i="12" l="1"/>
  <c r="E37" i="10"/>
  <c r="F37" i="10"/>
  <c r="G37" i="10"/>
  <c r="H37" i="10"/>
  <c r="E34" i="10"/>
  <c r="F34" i="10"/>
  <c r="G34" i="10"/>
  <c r="H34" i="10"/>
  <c r="E19" i="10"/>
  <c r="F19" i="10"/>
  <c r="G19" i="10"/>
  <c r="H19" i="10"/>
  <c r="E12" i="10"/>
  <c r="F12" i="10"/>
  <c r="G12" i="10"/>
  <c r="H12" i="10"/>
  <c r="F9" i="10"/>
  <c r="G9" i="10"/>
  <c r="H9" i="10"/>
  <c r="A29" i="10"/>
  <c r="B29" i="10"/>
  <c r="C29" i="10"/>
  <c r="A30" i="10"/>
  <c r="B30" i="10"/>
  <c r="C30" i="10"/>
  <c r="B31" i="10"/>
  <c r="A32" i="10"/>
  <c r="B32" i="10"/>
  <c r="A33" i="10"/>
  <c r="B33" i="10"/>
  <c r="B34" i="10"/>
  <c r="A35" i="10"/>
  <c r="B35" i="10"/>
  <c r="A36" i="10"/>
  <c r="B36" i="10"/>
  <c r="B37" i="10"/>
  <c r="B19" i="10"/>
  <c r="A20" i="10"/>
  <c r="B20" i="10"/>
  <c r="A21" i="10"/>
  <c r="B21" i="10"/>
  <c r="A22" i="10"/>
  <c r="B22" i="10"/>
  <c r="A25" i="10"/>
  <c r="B25" i="10"/>
  <c r="B26" i="10"/>
  <c r="A27" i="10"/>
  <c r="B27" i="10"/>
  <c r="A28" i="10"/>
  <c r="B28" i="10"/>
  <c r="B12" i="10"/>
  <c r="A13" i="10"/>
  <c r="B13" i="10"/>
  <c r="A14" i="10"/>
  <c r="B14" i="10"/>
  <c r="A15" i="10"/>
  <c r="B15" i="10"/>
  <c r="A16" i="10"/>
  <c r="B16" i="10"/>
  <c r="A17" i="10"/>
  <c r="B17" i="10"/>
  <c r="A18" i="10"/>
  <c r="B18" i="10"/>
  <c r="A10" i="10"/>
  <c r="B10" i="10"/>
  <c r="A11" i="10"/>
  <c r="B11" i="10"/>
  <c r="B9" i="10"/>
  <c r="E38" i="15"/>
  <c r="B6" i="10"/>
  <c r="C25" i="10"/>
  <c r="C17" i="10"/>
  <c r="C16" i="10"/>
  <c r="D133" i="6" l="1"/>
  <c r="D192" i="6" s="1"/>
  <c r="G133" i="6"/>
  <c r="F133" i="6"/>
  <c r="F192" i="6" s="1"/>
  <c r="E133" i="6"/>
  <c r="E192" i="6" s="1"/>
  <c r="F61" i="12"/>
  <c r="D25" i="10"/>
  <c r="D29" i="10"/>
  <c r="D17" i="10"/>
  <c r="D16" i="10"/>
  <c r="D30" i="10"/>
  <c r="D9" i="10"/>
  <c r="H38" i="10"/>
  <c r="G38" i="10"/>
  <c r="F38" i="10"/>
  <c r="E38" i="10"/>
  <c r="C36" i="10"/>
  <c r="C15" i="10"/>
  <c r="C21" i="10"/>
  <c r="C22" i="10"/>
  <c r="D22" i="10" s="1"/>
  <c r="C37" i="10"/>
  <c r="D37" i="10" s="1"/>
  <c r="C14" i="10"/>
  <c r="C19" i="10"/>
  <c r="D19" i="10" s="1"/>
  <c r="C31" i="10"/>
  <c r="D31" i="10" s="1"/>
  <c r="C11" i="10"/>
  <c r="C18" i="10"/>
  <c r="C33" i="10"/>
  <c r="C28" i="10"/>
  <c r="C34" i="10"/>
  <c r="D34" i="10" s="1"/>
  <c r="G192" i="6" l="1"/>
  <c r="G134" i="6"/>
  <c r="G135" i="6" s="1"/>
  <c r="G61" i="12"/>
  <c r="D14" i="10"/>
  <c r="D33" i="10"/>
  <c r="D21" i="10"/>
  <c r="D18" i="10"/>
  <c r="D15" i="10"/>
  <c r="D28" i="10"/>
  <c r="D11" i="10"/>
  <c r="D36" i="10"/>
  <c r="C26" i="10"/>
  <c r="D26" i="10" s="1"/>
  <c r="C12" i="10"/>
  <c r="D12" i="10" s="1"/>
  <c r="H61" i="12" l="1"/>
  <c r="H38" i="15"/>
  <c r="D126" i="6"/>
  <c r="E126" i="6"/>
  <c r="F126" i="6"/>
  <c r="G126" i="6"/>
  <c r="H126" i="6"/>
  <c r="I126" i="6"/>
  <c r="J126" i="6"/>
  <c r="K126" i="6"/>
  <c r="L126" i="6"/>
  <c r="M126" i="6"/>
  <c r="I61" i="12" l="1"/>
  <c r="C132" i="6"/>
  <c r="C126" i="6"/>
  <c r="I38" i="15"/>
  <c r="J61" i="12" l="1"/>
  <c r="K61" i="12" l="1"/>
  <c r="C191" i="6"/>
  <c r="C190" i="6"/>
  <c r="D185" i="6"/>
  <c r="E185" i="6"/>
  <c r="F185" i="6"/>
  <c r="G185" i="6"/>
  <c r="H185" i="6"/>
  <c r="I185" i="6"/>
  <c r="J185" i="6"/>
  <c r="K185" i="6"/>
  <c r="L185" i="6"/>
  <c r="M185" i="6"/>
  <c r="E152" i="6"/>
  <c r="F152" i="6"/>
  <c r="G152" i="6"/>
  <c r="H152" i="6"/>
  <c r="I152" i="6"/>
  <c r="J152" i="6"/>
  <c r="K152" i="6"/>
  <c r="L152" i="6"/>
  <c r="M152" i="6"/>
  <c r="D158" i="6"/>
  <c r="E158" i="6"/>
  <c r="F158" i="6"/>
  <c r="G158" i="6"/>
  <c r="H158" i="6"/>
  <c r="I158" i="6"/>
  <c r="J158" i="6"/>
  <c r="K158" i="6"/>
  <c r="L158" i="6"/>
  <c r="M158" i="6"/>
  <c r="D166" i="6"/>
  <c r="E166" i="6"/>
  <c r="F166" i="6"/>
  <c r="G166" i="6"/>
  <c r="H166" i="6"/>
  <c r="I166" i="6"/>
  <c r="J166" i="6"/>
  <c r="K166" i="6"/>
  <c r="L166" i="6"/>
  <c r="M166" i="6"/>
  <c r="D168" i="6"/>
  <c r="E168" i="6"/>
  <c r="F168" i="6"/>
  <c r="G168" i="6"/>
  <c r="H168" i="6"/>
  <c r="I168" i="6"/>
  <c r="J168" i="6"/>
  <c r="K168" i="6"/>
  <c r="L168" i="6"/>
  <c r="M168" i="6"/>
  <c r="D171" i="6"/>
  <c r="E171" i="6"/>
  <c r="F171" i="6"/>
  <c r="G171" i="6"/>
  <c r="H171" i="6"/>
  <c r="I171" i="6"/>
  <c r="J171" i="6"/>
  <c r="K171" i="6"/>
  <c r="L171" i="6"/>
  <c r="M171" i="6"/>
  <c r="D172" i="6"/>
  <c r="E172" i="6"/>
  <c r="F172" i="6"/>
  <c r="G172" i="6"/>
  <c r="H172" i="6"/>
  <c r="I172" i="6"/>
  <c r="J172" i="6"/>
  <c r="K172" i="6"/>
  <c r="L172" i="6"/>
  <c r="M172" i="6"/>
  <c r="D173" i="6"/>
  <c r="E173" i="6"/>
  <c r="F173" i="6"/>
  <c r="G173" i="6"/>
  <c r="H173" i="6"/>
  <c r="I173" i="6"/>
  <c r="J173" i="6"/>
  <c r="K173" i="6"/>
  <c r="L173" i="6"/>
  <c r="M173" i="6"/>
  <c r="M115" i="6"/>
  <c r="L115" i="6"/>
  <c r="K115" i="6"/>
  <c r="J115" i="6"/>
  <c r="I115" i="6"/>
  <c r="H115" i="6"/>
  <c r="G115" i="6"/>
  <c r="F115" i="6"/>
  <c r="E115" i="6"/>
  <c r="D115" i="6"/>
  <c r="C185" i="6" l="1"/>
  <c r="C115" i="6"/>
  <c r="C168" i="6"/>
  <c r="C166" i="6"/>
  <c r="C152" i="6"/>
  <c r="C8" i="12"/>
  <c r="C172" i="6"/>
  <c r="C173" i="6"/>
  <c r="C171" i="6"/>
  <c r="C158" i="6"/>
  <c r="D174" i="6"/>
  <c r="E174" i="6"/>
  <c r="F174" i="6"/>
  <c r="G174" i="6"/>
  <c r="H174" i="6"/>
  <c r="I174" i="6"/>
  <c r="J174" i="6"/>
  <c r="K174" i="6"/>
  <c r="L174" i="6"/>
  <c r="M174" i="6"/>
  <c r="D167" i="6"/>
  <c r="E167" i="6"/>
  <c r="F167" i="6"/>
  <c r="G167" i="6"/>
  <c r="H167" i="6"/>
  <c r="I167" i="6"/>
  <c r="J167" i="6"/>
  <c r="K167" i="6"/>
  <c r="L167" i="6"/>
  <c r="M167" i="6"/>
  <c r="E164" i="6"/>
  <c r="G163" i="6"/>
  <c r="M164" i="6"/>
  <c r="D161" i="6"/>
  <c r="E161" i="6"/>
  <c r="F161" i="6"/>
  <c r="G161" i="6"/>
  <c r="H161" i="6"/>
  <c r="I161" i="6"/>
  <c r="J161" i="6"/>
  <c r="K161" i="6"/>
  <c r="L161" i="6"/>
  <c r="M161" i="6"/>
  <c r="D160" i="6"/>
  <c r="E160" i="6"/>
  <c r="F160" i="6"/>
  <c r="G160" i="6"/>
  <c r="H160" i="6"/>
  <c r="I160" i="6"/>
  <c r="J160" i="6"/>
  <c r="K160" i="6"/>
  <c r="L160" i="6"/>
  <c r="M160" i="6"/>
  <c r="D159" i="6"/>
  <c r="E159" i="6"/>
  <c r="F159" i="6"/>
  <c r="G159" i="6"/>
  <c r="H159" i="6"/>
  <c r="I159" i="6"/>
  <c r="J159" i="6"/>
  <c r="K159" i="6"/>
  <c r="L159" i="6"/>
  <c r="M159" i="6"/>
  <c r="D157" i="6"/>
  <c r="E157" i="6"/>
  <c r="F157" i="6"/>
  <c r="G157" i="6"/>
  <c r="H157" i="6"/>
  <c r="I157" i="6"/>
  <c r="J157" i="6"/>
  <c r="K157" i="6"/>
  <c r="L157" i="6"/>
  <c r="M157" i="6"/>
  <c r="D156" i="6"/>
  <c r="E156" i="6"/>
  <c r="F156" i="6"/>
  <c r="G156" i="6"/>
  <c r="H156" i="6"/>
  <c r="I156" i="6"/>
  <c r="J156" i="6"/>
  <c r="K156" i="6"/>
  <c r="L156" i="6"/>
  <c r="M156" i="6"/>
  <c r="C156" i="6" l="1"/>
  <c r="C159" i="6"/>
  <c r="C174" i="6"/>
  <c r="C161" i="6"/>
  <c r="C157" i="6"/>
  <c r="C160" i="6"/>
  <c r="C167" i="6"/>
  <c r="D163" i="6"/>
  <c r="L163" i="6"/>
  <c r="H163" i="6"/>
  <c r="I164" i="6"/>
  <c r="I163" i="6"/>
  <c r="L165" i="6"/>
  <c r="L164" i="6"/>
  <c r="M163" i="6"/>
  <c r="H165" i="6"/>
  <c r="H164" i="6"/>
  <c r="K164" i="6"/>
  <c r="K163" i="6"/>
  <c r="D165" i="6"/>
  <c r="D164" i="6"/>
  <c r="E163" i="6"/>
  <c r="J164" i="6"/>
  <c r="J163" i="6"/>
  <c r="F163" i="6"/>
  <c r="M165" i="6"/>
  <c r="E165" i="6"/>
  <c r="K162" i="6"/>
  <c r="J162" i="6"/>
  <c r="F162" i="6"/>
  <c r="I162" i="6"/>
  <c r="E162" i="6"/>
  <c r="C163" i="6" l="1"/>
  <c r="J165" i="6"/>
  <c r="K165" i="6"/>
  <c r="I165" i="6"/>
  <c r="G165" i="6"/>
  <c r="F164" i="6"/>
  <c r="G162" i="6"/>
  <c r="M169" i="6"/>
  <c r="L9" i="12" s="1"/>
  <c r="M162" i="6"/>
  <c r="H162" i="6"/>
  <c r="F165" i="6"/>
  <c r="D162" i="6"/>
  <c r="L162" i="6"/>
  <c r="G164" i="6"/>
  <c r="E169" i="6"/>
  <c r="D9" i="12" s="1"/>
  <c r="C164" i="6" l="1"/>
  <c r="C165" i="6"/>
  <c r="C9" i="12"/>
  <c r="C162" i="6"/>
  <c r="D116" i="6"/>
  <c r="J169" i="6"/>
  <c r="I9" i="12" s="1"/>
  <c r="I169" i="6"/>
  <c r="H9" i="12" s="1"/>
  <c r="K169" i="6"/>
  <c r="J9" i="12" s="1"/>
  <c r="H169" i="6"/>
  <c r="G9" i="12" s="1"/>
  <c r="G169" i="6"/>
  <c r="F9" i="12" s="1"/>
  <c r="F169" i="6"/>
  <c r="E9" i="12" s="1"/>
  <c r="H116" i="6"/>
  <c r="L169" i="6"/>
  <c r="K9" i="12" s="1"/>
  <c r="I116" i="6"/>
  <c r="M116" i="6"/>
  <c r="E116" i="6"/>
  <c r="B9" i="12" l="1"/>
  <c r="C169" i="6"/>
  <c r="K116" i="6"/>
  <c r="F116" i="6"/>
  <c r="G116" i="6"/>
  <c r="L116" i="6"/>
  <c r="J116" i="6"/>
  <c r="C116" i="6" l="1"/>
  <c r="M151" i="6"/>
  <c r="L151" i="6"/>
  <c r="K151" i="6"/>
  <c r="J151" i="6"/>
  <c r="I151" i="6"/>
  <c r="H151" i="6"/>
  <c r="G151" i="6"/>
  <c r="F151" i="6"/>
  <c r="E151" i="6"/>
  <c r="M150" i="6"/>
  <c r="L150" i="6"/>
  <c r="K150" i="6"/>
  <c r="J150" i="6"/>
  <c r="I150" i="6"/>
  <c r="H150" i="6"/>
  <c r="G150" i="6"/>
  <c r="F150" i="6"/>
  <c r="E150" i="6"/>
  <c r="E149" i="6"/>
  <c r="F149" i="6"/>
  <c r="G149" i="6"/>
  <c r="H149" i="6"/>
  <c r="I149" i="6"/>
  <c r="J149" i="6"/>
  <c r="K149" i="6"/>
  <c r="L149" i="6"/>
  <c r="M149" i="6"/>
  <c r="C150" i="6" l="1"/>
  <c r="C151" i="6"/>
  <c r="C149" i="6"/>
  <c r="F153" i="6" l="1"/>
  <c r="E6" i="12" s="1"/>
  <c r="E8" i="12" s="1"/>
  <c r="G153" i="6"/>
  <c r="F6" i="12" s="1"/>
  <c r="F8" i="12" s="1"/>
  <c r="D170" i="6"/>
  <c r="I153" i="6"/>
  <c r="H6" i="12" s="1"/>
  <c r="H8" i="12" s="1"/>
  <c r="J153" i="6"/>
  <c r="I6" i="12" s="1"/>
  <c r="I8" i="12" s="1"/>
  <c r="K153" i="6"/>
  <c r="J6" i="12" s="1"/>
  <c r="J8" i="12" s="1"/>
  <c r="H153" i="6"/>
  <c r="G6" i="12" s="1"/>
  <c r="G8" i="12" s="1"/>
  <c r="M153" i="6"/>
  <c r="L6" i="12" s="1"/>
  <c r="L153" i="6"/>
  <c r="K6" i="12" s="1"/>
  <c r="K8" i="12" s="1"/>
  <c r="E153" i="6"/>
  <c r="D6" i="12" s="1"/>
  <c r="D8" i="12" s="1"/>
  <c r="C153" i="6" l="1"/>
  <c r="D175" i="6"/>
  <c r="M175" i="6"/>
  <c r="M170" i="6"/>
  <c r="K175" i="6"/>
  <c r="K170" i="6"/>
  <c r="I175" i="6"/>
  <c r="I170" i="6"/>
  <c r="G175" i="6"/>
  <c r="G170" i="6"/>
  <c r="E175" i="6"/>
  <c r="E170" i="6"/>
  <c r="L175" i="6"/>
  <c r="L170" i="6"/>
  <c r="H175" i="6"/>
  <c r="H170" i="6"/>
  <c r="J175" i="6"/>
  <c r="J170" i="6"/>
  <c r="F175" i="6"/>
  <c r="F170" i="6"/>
  <c r="B6" i="12" l="1"/>
  <c r="C170" i="6"/>
  <c r="C175" i="6"/>
  <c r="B7" i="10" l="1"/>
  <c r="B8" i="10"/>
  <c r="F134" i="6" l="1"/>
  <c r="F135" i="6" s="1"/>
  <c r="F193" i="6"/>
  <c r="F194" i="6" s="1"/>
  <c r="E134" i="6"/>
  <c r="E135" i="6" s="1"/>
  <c r="E193" i="6"/>
  <c r="E194" i="6" s="1"/>
  <c r="G193" i="6"/>
  <c r="G194" i="6" s="1"/>
  <c r="C8" i="10"/>
  <c r="C7" i="10"/>
  <c r="C133" i="6" l="1"/>
  <c r="D7" i="10"/>
  <c r="D8" i="10"/>
  <c r="C192" i="6"/>
  <c r="D193" i="6"/>
  <c r="C193" i="6" s="1"/>
  <c r="D134" i="6"/>
  <c r="H43" i="10"/>
  <c r="G43" i="10"/>
  <c r="E43" i="10"/>
  <c r="F43" i="10"/>
  <c r="D135" i="6" l="1"/>
  <c r="C135" i="6" s="1"/>
  <c r="C134" i="6"/>
  <c r="D194" i="6"/>
  <c r="C194" i="6" s="1"/>
  <c r="C48" i="15" l="1"/>
  <c r="C38" i="10"/>
  <c r="D38" i="10" s="1"/>
  <c r="C44" i="10" l="1"/>
  <c r="C43" i="10"/>
  <c r="D43" i="10" s="1"/>
  <c r="D46" i="15"/>
  <c r="C47" i="10" l="1"/>
  <c r="H55" i="10" l="1"/>
  <c r="H125" i="6" s="1"/>
  <c r="D60" i="10"/>
  <c r="I125" i="6" s="1"/>
  <c r="E60" i="10"/>
  <c r="J125" i="6" s="1"/>
  <c r="F60" i="10"/>
  <c r="K125" i="6" s="1"/>
  <c r="G60" i="10"/>
  <c r="L125" i="6" s="1"/>
  <c r="H60" i="10"/>
  <c r="M125" i="6" s="1"/>
  <c r="A47" i="10"/>
  <c r="B38" i="10"/>
  <c r="A8" i="10"/>
  <c r="A7" i="10"/>
  <c r="M127" i="6" l="1"/>
  <c r="M128" i="6" s="1"/>
  <c r="M136" i="6" s="1"/>
  <c r="M139" i="6" s="1"/>
  <c r="M184" i="6"/>
  <c r="M186" i="6" s="1"/>
  <c r="M187" i="6" s="1"/>
  <c r="M196" i="6" s="1"/>
  <c r="M199" i="6" s="1"/>
  <c r="L127" i="6"/>
  <c r="L128" i="6" s="1"/>
  <c r="L136" i="6" s="1"/>
  <c r="L139" i="6" s="1"/>
  <c r="L184" i="6"/>
  <c r="L186" i="6" s="1"/>
  <c r="L187" i="6" s="1"/>
  <c r="L196" i="6" s="1"/>
  <c r="L199" i="6" s="1"/>
  <c r="J127" i="6"/>
  <c r="J128" i="6" s="1"/>
  <c r="J136" i="6" s="1"/>
  <c r="J139" i="6" s="1"/>
  <c r="J184" i="6"/>
  <c r="J186" i="6" s="1"/>
  <c r="J187" i="6" s="1"/>
  <c r="J196" i="6" s="1"/>
  <c r="J199" i="6" s="1"/>
  <c r="I127" i="6"/>
  <c r="I128" i="6" s="1"/>
  <c r="I136" i="6" s="1"/>
  <c r="I139" i="6" s="1"/>
  <c r="I184" i="6"/>
  <c r="I186" i="6" s="1"/>
  <c r="I187" i="6" s="1"/>
  <c r="I196" i="6" s="1"/>
  <c r="I199" i="6" s="1"/>
  <c r="K127" i="6"/>
  <c r="K128" i="6" s="1"/>
  <c r="K136" i="6" s="1"/>
  <c r="K139" i="6" s="1"/>
  <c r="K184" i="6"/>
  <c r="K186" i="6" s="1"/>
  <c r="K187" i="6" s="1"/>
  <c r="K196" i="6" s="1"/>
  <c r="K199" i="6" s="1"/>
  <c r="H127" i="6"/>
  <c r="H128" i="6" s="1"/>
  <c r="H136" i="6" s="1"/>
  <c r="H139" i="6" s="1"/>
  <c r="H184" i="6"/>
  <c r="H186" i="6" s="1"/>
  <c r="H187" i="6" s="1"/>
  <c r="H196" i="6" s="1"/>
  <c r="H199" i="6" s="1"/>
  <c r="E55" i="10"/>
  <c r="E125" i="6" s="1"/>
  <c r="D55" i="10"/>
  <c r="D125" i="6" s="1"/>
  <c r="F55" i="10"/>
  <c r="F125" i="6" s="1"/>
  <c r="G55" i="10"/>
  <c r="G125" i="6" s="1"/>
  <c r="G127" i="6" l="1"/>
  <c r="G184" i="6"/>
  <c r="G186" i="6" s="1"/>
  <c r="E184" i="6"/>
  <c r="E186" i="6" s="1"/>
  <c r="E127" i="6"/>
  <c r="D127" i="6"/>
  <c r="D184" i="6"/>
  <c r="C125" i="6"/>
  <c r="F127" i="6"/>
  <c r="F184" i="6"/>
  <c r="F186" i="6" s="1"/>
  <c r="C55" i="10"/>
  <c r="L11" i="12"/>
  <c r="K11" i="12"/>
  <c r="K12" i="12" s="1"/>
  <c r="E10" i="12"/>
  <c r="E14" i="12" s="1"/>
  <c r="D10" i="12"/>
  <c r="D14" i="12" s="1"/>
  <c r="F10" i="12"/>
  <c r="F14" i="12" s="1"/>
  <c r="C127" i="6" l="1"/>
  <c r="C184" i="6"/>
  <c r="D186" i="6"/>
  <c r="C186" i="6" s="1"/>
  <c r="K13" i="12"/>
  <c r="J42" i="12"/>
  <c r="C10" i="12"/>
  <c r="B10" i="12" l="1"/>
  <c r="C14" i="12"/>
  <c r="B14" i="12" s="1"/>
  <c r="J44" i="12"/>
  <c r="K42" i="12"/>
  <c r="C11" i="12"/>
  <c r="C12" i="12" s="1"/>
  <c r="B40" i="2"/>
  <c r="C13" i="12" l="1"/>
  <c r="H58" i="12"/>
  <c r="I58" i="12"/>
  <c r="J58" i="12"/>
  <c r="K58" i="12"/>
  <c r="B62" i="12"/>
  <c r="C62" i="12"/>
  <c r="D62" i="12"/>
  <c r="E62" i="12"/>
  <c r="F62" i="12"/>
  <c r="G62" i="12"/>
  <c r="H62" i="12"/>
  <c r="I62" i="12"/>
  <c r="J62" i="12"/>
  <c r="K62" i="12"/>
  <c r="E50" i="12"/>
  <c r="I50" i="12"/>
  <c r="C54" i="12"/>
  <c r="G54" i="12"/>
  <c r="K54" i="12"/>
  <c r="E58" i="12"/>
  <c r="G50" i="12"/>
  <c r="E54" i="12"/>
  <c r="C58" i="12"/>
  <c r="B54" i="12"/>
  <c r="J54" i="12"/>
  <c r="F50" i="12"/>
  <c r="J50" i="12"/>
  <c r="D54" i="12"/>
  <c r="H54" i="12"/>
  <c r="B58" i="12"/>
  <c r="F58" i="12"/>
  <c r="C50" i="12"/>
  <c r="K50" i="12"/>
  <c r="I54" i="12"/>
  <c r="G58" i="12"/>
  <c r="D50" i="12"/>
  <c r="H50" i="12"/>
  <c r="F54" i="12"/>
  <c r="D58" i="12"/>
  <c r="B50" i="12"/>
  <c r="J11" i="12"/>
  <c r="J12" i="12" s="1"/>
  <c r="F11" i="12"/>
  <c r="F12" i="12" s="1"/>
  <c r="I11" i="12"/>
  <c r="I12" i="12" s="1"/>
  <c r="H11" i="12"/>
  <c r="H12" i="12" s="1"/>
  <c r="G11" i="12"/>
  <c r="G12" i="12" s="1"/>
  <c r="E11" i="12"/>
  <c r="E12" i="12" s="1"/>
  <c r="D42" i="12" s="1"/>
  <c r="D44" i="12" s="1"/>
  <c r="D11" i="12"/>
  <c r="D12" i="12" s="1"/>
  <c r="K43" i="12" l="1"/>
  <c r="B42" i="12"/>
  <c r="B44" i="12" s="1"/>
  <c r="H13" i="12"/>
  <c r="G42" i="12"/>
  <c r="G44" i="12" s="1"/>
  <c r="I13" i="12"/>
  <c r="H42" i="12"/>
  <c r="H44" i="12" s="1"/>
  <c r="G13" i="12"/>
  <c r="F42" i="12"/>
  <c r="F44" i="12" s="1"/>
  <c r="J13" i="12"/>
  <c r="I42" i="12"/>
  <c r="I44" i="12" s="1"/>
  <c r="F13" i="12"/>
  <c r="E42" i="12"/>
  <c r="E44" i="12" s="1"/>
  <c r="D13" i="12"/>
  <c r="C42" i="12"/>
  <c r="C44" i="12" s="1"/>
  <c r="E13" i="12"/>
  <c r="B11" i="12"/>
  <c r="L7" i="12" l="1"/>
  <c r="L8" i="12" s="1"/>
  <c r="K44" i="12"/>
  <c r="B7" i="12" l="1"/>
  <c r="B8" i="12" l="1"/>
  <c r="L12" i="12"/>
  <c r="B16" i="12" l="1"/>
  <c r="L13" i="12"/>
  <c r="B12" i="12"/>
  <c r="B38" i="2"/>
  <c r="C38" i="2"/>
  <c r="D36" i="3"/>
  <c r="C28" i="3"/>
  <c r="D26" i="3"/>
  <c r="B9" i="3"/>
  <c r="D28" i="3"/>
  <c r="C29" i="3"/>
  <c r="D29" i="3"/>
  <c r="B29" i="3"/>
  <c r="B28" i="3"/>
  <c r="A21" i="3"/>
  <c r="A22" i="3"/>
  <c r="A25" i="3"/>
  <c r="A26" i="3"/>
  <c r="A27" i="3"/>
  <c r="A30" i="3"/>
  <c r="A31" i="3"/>
  <c r="A32" i="3"/>
  <c r="A33" i="3"/>
  <c r="A34" i="3"/>
  <c r="A35" i="3"/>
  <c r="A36" i="3"/>
  <c r="A37" i="3"/>
  <c r="A38" i="3"/>
  <c r="A39" i="3"/>
  <c r="A40" i="3"/>
  <c r="A41" i="3"/>
  <c r="A42" i="3"/>
  <c r="A43" i="3"/>
  <c r="A44" i="3"/>
  <c r="A45" i="3"/>
  <c r="A46" i="3"/>
  <c r="B45" i="3"/>
  <c r="B27" i="5" s="1"/>
  <c r="C45" i="3"/>
  <c r="D45" i="3"/>
  <c r="B35" i="3"/>
  <c r="C35" i="3"/>
  <c r="D35" i="3"/>
  <c r="B39" i="3"/>
  <c r="B21" i="5" s="1"/>
  <c r="C39" i="3"/>
  <c r="D39" i="3"/>
  <c r="B40" i="3"/>
  <c r="B22" i="5" s="1"/>
  <c r="C40" i="3"/>
  <c r="D40" i="3"/>
  <c r="B32" i="3"/>
  <c r="B17" i="5" s="1"/>
  <c r="C32" i="3"/>
  <c r="D32" i="3"/>
  <c r="B33" i="3"/>
  <c r="C33" i="3"/>
  <c r="D33" i="3"/>
  <c r="B34" i="3"/>
  <c r="C34" i="3"/>
  <c r="D34" i="3"/>
  <c r="C26" i="3"/>
  <c r="C25" i="3"/>
  <c r="D25" i="3"/>
  <c r="C19" i="3"/>
  <c r="D19" i="3"/>
  <c r="B19" i="3"/>
  <c r="B15" i="3"/>
  <c r="C17" i="3"/>
  <c r="D17" i="3"/>
  <c r="C18" i="3"/>
  <c r="D18" i="3"/>
  <c r="B18" i="3"/>
  <c r="B17" i="3"/>
  <c r="B12" i="3"/>
  <c r="C7" i="3"/>
  <c r="D7" i="3"/>
  <c r="C8" i="3"/>
  <c r="D8" i="3"/>
  <c r="C9" i="3"/>
  <c r="D9" i="3"/>
  <c r="B8" i="3"/>
  <c r="B7" i="3"/>
  <c r="C47" i="2"/>
  <c r="D47" i="2"/>
  <c r="B47" i="2"/>
  <c r="C46" i="2"/>
  <c r="D46" i="2"/>
  <c r="B46" i="2"/>
  <c r="B15" i="12" l="1"/>
  <c r="B11" i="3"/>
  <c r="D16" i="3"/>
  <c r="C16" i="3"/>
  <c r="B13" i="12"/>
  <c r="H34" i="3"/>
  <c r="H29" i="3"/>
  <c r="H40" i="3"/>
  <c r="H39" i="3"/>
  <c r="H25" i="3"/>
  <c r="H33" i="3"/>
  <c r="H45" i="3"/>
  <c r="H32" i="3"/>
  <c r="H28" i="3"/>
  <c r="H35" i="3"/>
  <c r="H26" i="3"/>
  <c r="I28" i="3"/>
  <c r="I35" i="3"/>
  <c r="I39" i="3"/>
  <c r="I25" i="3"/>
  <c r="I33" i="3"/>
  <c r="I45" i="3"/>
  <c r="I29" i="3"/>
  <c r="I36" i="3"/>
  <c r="I34" i="3"/>
  <c r="I32" i="3"/>
  <c r="I40" i="3"/>
  <c r="I26" i="3"/>
  <c r="L9" i="3"/>
  <c r="L7" i="3"/>
  <c r="M14" i="3"/>
  <c r="M12" i="3"/>
  <c r="M18" i="3"/>
  <c r="M19" i="3"/>
  <c r="M33" i="3"/>
  <c r="M35" i="3"/>
  <c r="L28" i="3"/>
  <c r="D74" i="5"/>
  <c r="D67" i="5"/>
  <c r="D73" i="5"/>
  <c r="D66" i="5"/>
  <c r="C73" i="5"/>
  <c r="C66" i="5"/>
  <c r="C74" i="5"/>
  <c r="C67" i="5"/>
  <c r="L29" i="3"/>
  <c r="M34" i="3"/>
  <c r="L33" i="3"/>
  <c r="L35" i="3"/>
  <c r="M8" i="3"/>
  <c r="L12" i="3"/>
  <c r="M15" i="3"/>
  <c r="L14" i="3"/>
  <c r="L18" i="3"/>
  <c r="L19" i="3"/>
  <c r="M17" i="3"/>
  <c r="L8" i="3"/>
  <c r="M13" i="3"/>
  <c r="L15" i="3"/>
  <c r="M9" i="3"/>
  <c r="M7" i="3"/>
  <c r="L13" i="3"/>
  <c r="L17" i="3"/>
  <c r="L45" i="3"/>
  <c r="C27" i="5"/>
  <c r="M39" i="3"/>
  <c r="D21" i="5"/>
  <c r="M25" i="3"/>
  <c r="D13" i="5"/>
  <c r="L34" i="3"/>
  <c r="M40" i="3"/>
  <c r="D22" i="5"/>
  <c r="L39" i="3"/>
  <c r="C21" i="5"/>
  <c r="L32" i="3"/>
  <c r="C17" i="5"/>
  <c r="M28" i="3"/>
  <c r="D18" i="5"/>
  <c r="C13" i="5"/>
  <c r="M32" i="3"/>
  <c r="D17" i="5"/>
  <c r="L40" i="3"/>
  <c r="C22" i="5"/>
  <c r="M45" i="3"/>
  <c r="D27" i="5"/>
  <c r="M29" i="3"/>
  <c r="M26" i="3"/>
  <c r="B36" i="3"/>
  <c r="B18" i="5" s="1"/>
  <c r="D82" i="5"/>
  <c r="C82" i="5"/>
  <c r="C80" i="5"/>
  <c r="D81" i="5"/>
  <c r="D80" i="5"/>
  <c r="C81" i="5"/>
  <c r="C36" i="3"/>
  <c r="M36" i="3" s="1"/>
  <c r="D38" i="2"/>
  <c r="B26" i="3"/>
  <c r="B87" i="5"/>
  <c r="B16" i="3"/>
  <c r="D11" i="3"/>
  <c r="C87" i="5"/>
  <c r="D87" i="5" l="1"/>
  <c r="H36" i="3"/>
  <c r="L26" i="3"/>
  <c r="M11" i="3"/>
  <c r="L16" i="3"/>
  <c r="L11" i="3"/>
  <c r="M16" i="3"/>
  <c r="L36" i="3"/>
  <c r="C18" i="5"/>
  <c r="C41" i="3" l="1"/>
  <c r="H41" i="3" s="1"/>
  <c r="D41" i="3"/>
  <c r="I41" i="3" s="1"/>
  <c r="B41" i="3"/>
  <c r="B23" i="5" s="1"/>
  <c r="B39" i="2"/>
  <c r="B37" i="3"/>
  <c r="B19" i="5" s="1"/>
  <c r="C39" i="2"/>
  <c r="D39" i="2"/>
  <c r="D37" i="3"/>
  <c r="I37" i="3" s="1"/>
  <c r="C85" i="1"/>
  <c r="D85" i="1"/>
  <c r="F12" i="22" s="1"/>
  <c r="B85" i="1"/>
  <c r="C82" i="1"/>
  <c r="D82" i="1"/>
  <c r="B82" i="1"/>
  <c r="F18" i="22"/>
  <c r="F20" i="22" s="1"/>
  <c r="F11" i="22" l="1"/>
  <c r="D6" i="3"/>
  <c r="D5" i="3" s="1"/>
  <c r="C6" i="3"/>
  <c r="M41" i="3"/>
  <c r="D23" i="5"/>
  <c r="D19" i="5"/>
  <c r="L41" i="3"/>
  <c r="C23" i="5"/>
  <c r="D4" i="3"/>
  <c r="C4" i="3"/>
  <c r="B4" i="3"/>
  <c r="D36" i="5"/>
  <c r="C36" i="5"/>
  <c r="C25" i="2"/>
  <c r="C40" i="2" s="1"/>
  <c r="C27" i="2"/>
  <c r="B43" i="3"/>
  <c r="B25" i="5" s="1"/>
  <c r="B30" i="3"/>
  <c r="B15" i="5" s="1"/>
  <c r="D43" i="3"/>
  <c r="I43" i="3" s="1"/>
  <c r="D30" i="3"/>
  <c r="I30" i="3" s="1"/>
  <c r="D26" i="2"/>
  <c r="C30" i="3"/>
  <c r="H30" i="3" s="1"/>
  <c r="C43" i="3"/>
  <c r="H43" i="3" s="1"/>
  <c r="D27" i="2"/>
  <c r="D25" i="2"/>
  <c r="D40" i="2" s="1"/>
  <c r="B6" i="3"/>
  <c r="D35" i="5"/>
  <c r="D27" i="3"/>
  <c r="I27" i="3" s="1"/>
  <c r="C27" i="3"/>
  <c r="H27" i="3" s="1"/>
  <c r="C37" i="3"/>
  <c r="H37" i="3" s="1"/>
  <c r="D21" i="3" l="1"/>
  <c r="F13" i="22"/>
  <c r="F22" i="22" s="1"/>
  <c r="D10" i="3"/>
  <c r="D91" i="5" s="1"/>
  <c r="D94" i="1"/>
  <c r="B20" i="3"/>
  <c r="D31" i="3"/>
  <c r="I31" i="3" s="1"/>
  <c r="D34" i="5" s="1"/>
  <c r="C31" i="3"/>
  <c r="H31" i="3" s="1"/>
  <c r="C34" i="5" s="1"/>
  <c r="D72" i="5"/>
  <c r="D65" i="5"/>
  <c r="M6" i="3"/>
  <c r="C72" i="5"/>
  <c r="C65" i="5"/>
  <c r="D86" i="5"/>
  <c r="D85" i="5"/>
  <c r="D71" i="5"/>
  <c r="D64" i="5"/>
  <c r="C70" i="5"/>
  <c r="C63" i="5"/>
  <c r="D70" i="5"/>
  <c r="D63" i="5"/>
  <c r="C5" i="3"/>
  <c r="M5" i="3" s="1"/>
  <c r="C79" i="5"/>
  <c r="L6" i="3"/>
  <c r="D79" i="5"/>
  <c r="C77" i="5"/>
  <c r="L4" i="3"/>
  <c r="D77" i="5"/>
  <c r="M4" i="3"/>
  <c r="D78" i="5"/>
  <c r="L30" i="3"/>
  <c r="C15" i="5"/>
  <c r="L37" i="3"/>
  <c r="C19" i="5"/>
  <c r="M37" i="3"/>
  <c r="M27" i="3"/>
  <c r="D14" i="5"/>
  <c r="M30" i="3"/>
  <c r="D15" i="5"/>
  <c r="C14" i="5"/>
  <c r="L43" i="3"/>
  <c r="C25" i="5"/>
  <c r="M43" i="3"/>
  <c r="D25" i="5"/>
  <c r="D42" i="2"/>
  <c r="D38" i="3"/>
  <c r="I38" i="3" s="1"/>
  <c r="D41" i="2"/>
  <c r="D7" i="5"/>
  <c r="I4" i="3"/>
  <c r="B5" i="3"/>
  <c r="B10" i="3" s="1"/>
  <c r="B91" i="5" s="1"/>
  <c r="C38" i="3"/>
  <c r="H38" i="3" s="1"/>
  <c r="C35" i="5"/>
  <c r="C52" i="2"/>
  <c r="C42" i="3"/>
  <c r="H42" i="3" s="1"/>
  <c r="C51" i="2"/>
  <c r="C50" i="2"/>
  <c r="C55" i="2" s="1"/>
  <c r="D42" i="3"/>
  <c r="I42" i="3" s="1"/>
  <c r="D51" i="2"/>
  <c r="D52" i="2"/>
  <c r="D50" i="2"/>
  <c r="D55" i="2" s="1"/>
  <c r="C42" i="2"/>
  <c r="C41" i="2"/>
  <c r="C24" i="22" l="1"/>
  <c r="B92" i="5"/>
  <c r="B22" i="3"/>
  <c r="C10" i="3"/>
  <c r="C91" i="5" s="1"/>
  <c r="C78" i="5"/>
  <c r="D90" i="5"/>
  <c r="D16" i="5"/>
  <c r="D20" i="3"/>
  <c r="C20" i="3"/>
  <c r="C16" i="5"/>
  <c r="M31" i="3"/>
  <c r="C21" i="3"/>
  <c r="H4" i="3" s="1"/>
  <c r="I10" i="3"/>
  <c r="D48" i="5"/>
  <c r="I5" i="3"/>
  <c r="I6" i="3"/>
  <c r="I21" i="3"/>
  <c r="I7" i="3"/>
  <c r="I19" i="3"/>
  <c r="I8" i="3"/>
  <c r="I12" i="3"/>
  <c r="I17" i="3"/>
  <c r="I14" i="3"/>
  <c r="I18" i="3"/>
  <c r="I9" i="3"/>
  <c r="I13" i="3"/>
  <c r="I15" i="3"/>
  <c r="I16" i="3"/>
  <c r="I11" i="3"/>
  <c r="L5" i="3"/>
  <c r="B86" i="5"/>
  <c r="B85" i="5"/>
  <c r="C86" i="5"/>
  <c r="C85" i="5"/>
  <c r="C71" i="5"/>
  <c r="C64" i="5"/>
  <c r="B94" i="5"/>
  <c r="D95" i="5"/>
  <c r="D97" i="5"/>
  <c r="D69" i="5"/>
  <c r="D62" i="5"/>
  <c r="D96" i="5"/>
  <c r="C7" i="5"/>
  <c r="D5" i="5"/>
  <c r="M42" i="3"/>
  <c r="D24" i="5"/>
  <c r="C20" i="5"/>
  <c r="M38" i="3"/>
  <c r="D20" i="5"/>
  <c r="C24" i="5"/>
  <c r="B6" i="5"/>
  <c r="D76" i="5"/>
  <c r="B7" i="5"/>
  <c r="B21" i="3"/>
  <c r="G5" i="3" s="1"/>
  <c r="C57" i="2"/>
  <c r="C44" i="3"/>
  <c r="H44" i="3" s="1"/>
  <c r="C56" i="2"/>
  <c r="D57" i="2"/>
  <c r="D44" i="3"/>
  <c r="I44" i="3" s="1"/>
  <c r="D56" i="2"/>
  <c r="C48" i="5" l="1"/>
  <c r="C52" i="5" s="1"/>
  <c r="C22" i="3"/>
  <c r="H22" i="3" s="1"/>
  <c r="C92" i="5"/>
  <c r="D6" i="5"/>
  <c r="D10" i="5" s="1"/>
  <c r="D92" i="5"/>
  <c r="D22" i="3"/>
  <c r="I22" i="3" s="1"/>
  <c r="M10" i="3"/>
  <c r="C43" i="5"/>
  <c r="C90" i="5"/>
  <c r="D58" i="5"/>
  <c r="D93" i="5"/>
  <c r="I20" i="3"/>
  <c r="C6" i="5"/>
  <c r="C10" i="5" s="1"/>
  <c r="D94" i="5"/>
  <c r="B90" i="5"/>
  <c r="H15" i="22"/>
  <c r="G10" i="3"/>
  <c r="M20" i="3"/>
  <c r="L20" i="3"/>
  <c r="D53" i="5"/>
  <c r="C94" i="5"/>
  <c r="C62" i="5"/>
  <c r="H17" i="3"/>
  <c r="H11" i="3"/>
  <c r="H8" i="3"/>
  <c r="H16" i="3"/>
  <c r="H19" i="3"/>
  <c r="M21" i="3"/>
  <c r="C97" i="5"/>
  <c r="H18" i="3"/>
  <c r="H14" i="3"/>
  <c r="H10" i="3"/>
  <c r="C69" i="5"/>
  <c r="H15" i="3"/>
  <c r="C58" i="5"/>
  <c r="C76" i="5"/>
  <c r="C93" i="5"/>
  <c r="C96" i="5"/>
  <c r="C53" i="5"/>
  <c r="C5" i="5"/>
  <c r="C95" i="5"/>
  <c r="H12" i="3"/>
  <c r="H9" i="3"/>
  <c r="H13" i="3"/>
  <c r="H5" i="3"/>
  <c r="H7" i="3"/>
  <c r="H21" i="3"/>
  <c r="G20" i="3"/>
  <c r="D43" i="5"/>
  <c r="H20" i="3"/>
  <c r="H6" i="3"/>
  <c r="D52" i="5"/>
  <c r="D57" i="5"/>
  <c r="G21" i="3"/>
  <c r="G12" i="3"/>
  <c r="G17" i="3"/>
  <c r="G19" i="3"/>
  <c r="G8" i="3"/>
  <c r="G7" i="3"/>
  <c r="G9" i="3"/>
  <c r="G15" i="3"/>
  <c r="G14" i="3"/>
  <c r="G18" i="3"/>
  <c r="G13" i="3"/>
  <c r="G16" i="3"/>
  <c r="G11" i="3"/>
  <c r="G6" i="3"/>
  <c r="G4" i="3"/>
  <c r="G22" i="3"/>
  <c r="B10" i="5"/>
  <c r="B97" i="5"/>
  <c r="B93" i="5"/>
  <c r="B96" i="5"/>
  <c r="B95" i="5"/>
  <c r="B53" i="5"/>
  <c r="B58" i="5"/>
  <c r="L10" i="3"/>
  <c r="B5" i="5"/>
  <c r="L21" i="3"/>
  <c r="M44" i="3"/>
  <c r="D26" i="5"/>
  <c r="C26" i="5"/>
  <c r="D46" i="3"/>
  <c r="I46" i="3" s="1"/>
  <c r="C46" i="3"/>
  <c r="H46" i="3" s="1"/>
  <c r="B8" i="5"/>
  <c r="D37" i="5"/>
  <c r="C37" i="5"/>
  <c r="C57" i="5" l="1"/>
  <c r="D8" i="5"/>
  <c r="C47" i="5"/>
  <c r="C51" i="5" s="1"/>
  <c r="L22" i="3"/>
  <c r="C8" i="5"/>
  <c r="C9" i="5" s="1"/>
  <c r="M22" i="3"/>
  <c r="C49" i="5"/>
  <c r="D47" i="5"/>
  <c r="D51" i="5" s="1"/>
  <c r="D45" i="5"/>
  <c r="D49" i="5"/>
  <c r="C45" i="5"/>
  <c r="D47" i="3"/>
  <c r="M46" i="3"/>
  <c r="D28" i="5"/>
  <c r="C28" i="5"/>
  <c r="C47" i="3"/>
  <c r="H47" i="3" s="1"/>
  <c r="D9" i="5" l="1"/>
  <c r="D48" i="3"/>
  <c r="D30" i="5" s="1"/>
  <c r="I47" i="3"/>
  <c r="C48" i="3"/>
  <c r="D38" i="5"/>
  <c r="C38" i="5"/>
  <c r="C29" i="5"/>
  <c r="M47" i="3"/>
  <c r="D29" i="5"/>
  <c r="D49" i="3" l="1"/>
  <c r="I49" i="3" s="1"/>
  <c r="D39" i="5" s="1"/>
  <c r="M48" i="3"/>
  <c r="H48" i="3"/>
  <c r="C40" i="5" s="1"/>
  <c r="C44" i="5"/>
  <c r="C49" i="3"/>
  <c r="H49" i="3" s="1"/>
  <c r="C39" i="5" s="1"/>
  <c r="C30" i="5"/>
  <c r="I48" i="3"/>
  <c r="D40" i="5" s="1"/>
  <c r="D44" i="5"/>
  <c r="D31" i="5" l="1"/>
  <c r="M49" i="3"/>
  <c r="C31" i="5"/>
  <c r="D56" i="5"/>
  <c r="D54" i="5"/>
  <c r="D59" i="5" s="1"/>
  <c r="C56" i="5"/>
  <c r="C54" i="5"/>
  <c r="C59" i="5" s="1"/>
  <c r="B27" i="3"/>
  <c r="B25" i="3"/>
  <c r="G27" i="3" l="1"/>
  <c r="G30" i="3"/>
  <c r="G33" i="3"/>
  <c r="G37" i="3"/>
  <c r="B35" i="5" s="1"/>
  <c r="G41" i="3"/>
  <c r="B36" i="5" s="1"/>
  <c r="G45" i="3"/>
  <c r="G43" i="3"/>
  <c r="G34" i="3"/>
  <c r="G29" i="3"/>
  <c r="G32" i="3"/>
  <c r="G36" i="3"/>
  <c r="G40" i="3"/>
  <c r="G25" i="3"/>
  <c r="G28" i="3"/>
  <c r="G35" i="3"/>
  <c r="G39" i="3"/>
  <c r="G26" i="3"/>
  <c r="B71" i="5"/>
  <c r="B64" i="5"/>
  <c r="B74" i="5"/>
  <c r="B67" i="5"/>
  <c r="B73" i="5"/>
  <c r="B66" i="5"/>
  <c r="B72" i="5"/>
  <c r="B65" i="5"/>
  <c r="B63" i="5"/>
  <c r="B70" i="5"/>
  <c r="B48" i="5"/>
  <c r="B52" i="5" s="1"/>
  <c r="B62" i="5"/>
  <c r="B69" i="5"/>
  <c r="B13" i="5"/>
  <c r="L25" i="3"/>
  <c r="B14" i="5"/>
  <c r="L27" i="3"/>
  <c r="B77" i="5"/>
  <c r="B78" i="5"/>
  <c r="B82" i="5"/>
  <c r="B27" i="2"/>
  <c r="B79" i="5"/>
  <c r="B76" i="5"/>
  <c r="B80" i="5"/>
  <c r="B81" i="5"/>
  <c r="B38" i="3" l="1"/>
  <c r="G38" i="3" s="1"/>
  <c r="B31" i="3"/>
  <c r="B41" i="2"/>
  <c r="B42" i="2"/>
  <c r="B42" i="3"/>
  <c r="G42" i="3" s="1"/>
  <c r="B51" i="2"/>
  <c r="B52" i="2"/>
  <c r="B57" i="5"/>
  <c r="L38" i="3" l="1"/>
  <c r="B20" i="5"/>
  <c r="B16" i="5"/>
  <c r="G31" i="3"/>
  <c r="B34" i="5" s="1"/>
  <c r="L31" i="3"/>
  <c r="B24" i="5"/>
  <c r="L42" i="3"/>
  <c r="B57" i="2"/>
  <c r="B56" i="2"/>
  <c r="B44" i="3"/>
  <c r="G44" i="3" s="1"/>
  <c r="B43" i="5" l="1"/>
  <c r="B26" i="5"/>
  <c r="L44" i="3"/>
  <c r="B46" i="3"/>
  <c r="G46" i="3" s="1"/>
  <c r="B37" i="5"/>
  <c r="B47" i="5" l="1"/>
  <c r="B51" i="5" s="1"/>
  <c r="B45" i="5"/>
  <c r="B49" i="5"/>
  <c r="B28" i="5"/>
  <c r="L46" i="3"/>
  <c r="B47" i="3"/>
  <c r="G47" i="3" s="1"/>
  <c r="B38" i="5" l="1"/>
  <c r="B29" i="5"/>
  <c r="L47" i="3"/>
  <c r="B48" i="3"/>
  <c r="G48" i="3" l="1"/>
  <c r="B40" i="5" s="1"/>
  <c r="B44" i="5"/>
  <c r="B30" i="5"/>
  <c r="L48" i="3"/>
  <c r="B49" i="3"/>
  <c r="G49" i="3" l="1"/>
  <c r="B39" i="5" s="1"/>
  <c r="B56" i="5"/>
  <c r="B54" i="5"/>
  <c r="B59" i="5" s="1"/>
  <c r="B31" i="5"/>
  <c r="L49" i="3"/>
  <c r="E44" i="10" l="1"/>
  <c r="E47" i="10" l="1"/>
  <c r="D181" i="6" l="1"/>
  <c r="D122" i="6"/>
  <c r="C14" i="23" l="1"/>
  <c r="F44" i="10"/>
  <c r="C22" i="23" l="1"/>
  <c r="C33" i="23" s="1"/>
  <c r="D182" i="6"/>
  <c r="D123" i="6"/>
  <c r="D128" i="6" s="1"/>
  <c r="F47" i="10"/>
  <c r="C108" i="23" l="1"/>
  <c r="C111" i="23" s="1"/>
  <c r="C113" i="23" s="1"/>
  <c r="D112" i="23" s="1"/>
  <c r="C103" i="23"/>
  <c r="E181" i="6"/>
  <c r="E122" i="6"/>
  <c r="D187" i="6"/>
  <c r="D196" i="6" s="1"/>
  <c r="D14" i="23" l="1"/>
  <c r="D136" i="6"/>
  <c r="D139" i="6" s="1"/>
  <c r="D199" i="6"/>
  <c r="E65" i="10"/>
  <c r="G44" i="10"/>
  <c r="D22" i="23" l="1"/>
  <c r="D33" i="23" s="1"/>
  <c r="E182" i="6"/>
  <c r="E123" i="6"/>
  <c r="E128" i="6" s="1"/>
  <c r="E68" i="10"/>
  <c r="G47" i="10"/>
  <c r="D108" i="23" l="1"/>
  <c r="D111" i="23" s="1"/>
  <c r="D113" i="23" s="1"/>
  <c r="E112" i="23" s="1"/>
  <c r="D103" i="23"/>
  <c r="F122" i="6"/>
  <c r="F181" i="6"/>
  <c r="E187" i="6"/>
  <c r="E196" i="6" s="1"/>
  <c r="F182" i="6" l="1"/>
  <c r="F123" i="6"/>
  <c r="F128" i="6" s="1"/>
  <c r="E14" i="23"/>
  <c r="E136" i="6"/>
  <c r="E139" i="6" s="1"/>
  <c r="E199" i="6"/>
  <c r="F65" i="10"/>
  <c r="E22" i="23" l="1"/>
  <c r="E33" i="23" s="1"/>
  <c r="F136" i="6"/>
  <c r="F139" i="6" s="1"/>
  <c r="F187" i="6"/>
  <c r="F68" i="10"/>
  <c r="H44" i="10"/>
  <c r="E103" i="23" l="1"/>
  <c r="E108" i="23"/>
  <c r="E111" i="23" s="1"/>
  <c r="E113" i="23" s="1"/>
  <c r="F112" i="23" s="1"/>
  <c r="D44" i="10"/>
  <c r="F196" i="6"/>
  <c r="H47" i="10"/>
  <c r="D47" i="10" l="1"/>
  <c r="G122" i="6"/>
  <c r="C122" i="6" s="1"/>
  <c r="G181" i="6"/>
  <c r="C181" i="6" s="1"/>
  <c r="F199" i="6"/>
  <c r="F14" i="23" l="1"/>
  <c r="F22" i="23" l="1"/>
  <c r="F33" i="23" s="1"/>
  <c r="G182" i="6"/>
  <c r="C182" i="6" s="1"/>
  <c r="G123" i="6"/>
  <c r="G65" i="10"/>
  <c r="G68" i="10" s="1"/>
  <c r="F103" i="23" l="1"/>
  <c r="F108" i="23"/>
  <c r="F111" i="23" s="1"/>
  <c r="F113" i="23" s="1"/>
  <c r="G112" i="23" s="1"/>
  <c r="C123" i="6"/>
  <c r="G128" i="6"/>
  <c r="G136" i="6" s="1"/>
  <c r="G139" i="6" s="1"/>
  <c r="G187" i="6"/>
  <c r="G196" i="6" s="1"/>
  <c r="C196" i="6" s="1"/>
  <c r="C128" i="6" l="1"/>
  <c r="G113" i="23"/>
  <c r="H112" i="23" s="1"/>
  <c r="C187" i="6"/>
  <c r="C136" i="6" l="1"/>
  <c r="C139" i="6"/>
  <c r="H113" i="23"/>
  <c r="G199" i="6"/>
  <c r="C199" i="6" s="1"/>
  <c r="I112" i="23" l="1"/>
  <c r="I113" i="23" s="1"/>
  <c r="E59" i="6"/>
  <c r="E60" i="6" s="1"/>
  <c r="F59" i="6" s="1"/>
  <c r="F60" i="6" s="1"/>
  <c r="G59" i="6" s="1"/>
  <c r="G60" i="6" s="1"/>
  <c r="H59" i="6" s="1"/>
  <c r="H60" i="6" s="1"/>
  <c r="I59" i="6" s="1"/>
  <c r="I60" i="6" s="1"/>
  <c r="J59" i="6" s="1"/>
  <c r="J60" i="6" s="1"/>
  <c r="K59" i="6" s="1"/>
  <c r="K60" i="6" s="1"/>
  <c r="L59" i="6" s="1"/>
  <c r="L60" i="6" s="1"/>
  <c r="M59" i="6" s="1"/>
  <c r="M60" i="6" s="1"/>
  <c r="J112" i="23" l="1"/>
  <c r="J113" i="23" s="1"/>
  <c r="D141" i="6"/>
  <c r="E140" i="6" l="1"/>
  <c r="E141" i="6" s="1"/>
  <c r="F140" i="6" s="1"/>
  <c r="F141" i="6" s="1"/>
  <c r="G140" i="6" s="1"/>
  <c r="G141" i="6" s="1"/>
  <c r="H140" i="6" s="1"/>
  <c r="H141" i="6" s="1"/>
  <c r="I140" i="6" s="1"/>
  <c r="I141" i="6" s="1"/>
  <c r="K112" i="23"/>
  <c r="K113" i="23" s="1"/>
  <c r="J140" i="6" l="1"/>
  <c r="J141" i="6" s="1"/>
  <c r="L112" i="23"/>
  <c r="L113" i="23" s="1"/>
  <c r="K140" i="6" l="1"/>
  <c r="K141" i="6" s="1"/>
  <c r="L140" i="6" l="1"/>
  <c r="L141" i="6" s="1"/>
  <c r="M140" i="6" l="1"/>
  <c r="M141" i="6" s="1"/>
</calcChain>
</file>

<file path=xl/sharedStrings.xml><?xml version="1.0" encoding="utf-8"?>
<sst xmlns="http://schemas.openxmlformats.org/spreadsheetml/2006/main" count="1075" uniqueCount="660">
  <si>
    <t>N-2</t>
  </si>
  <si>
    <t>N-1</t>
  </si>
  <si>
    <t>N</t>
  </si>
  <si>
    <t>1. Terenuri si constructii</t>
  </si>
  <si>
    <t>2. Instalatii tehnice si masini</t>
  </si>
  <si>
    <t>I.Stocuri:</t>
  </si>
  <si>
    <t>1. Materii prime si materiale consumabile</t>
  </si>
  <si>
    <t>2. Productia in curs de executie</t>
  </si>
  <si>
    <t>3. Produse finite si marfuri</t>
  </si>
  <si>
    <t>4. Avansuri pentru cumparari stocuri</t>
  </si>
  <si>
    <t>Sold Creditor</t>
  </si>
  <si>
    <t>Sold Debitor</t>
  </si>
  <si>
    <t>Repartizarea profitului</t>
  </si>
  <si>
    <t>3. Alte instalatii, utilaje si mobilier</t>
  </si>
  <si>
    <t>C.Cheltuieli in avans</t>
  </si>
  <si>
    <t>IV.Casa si conturi la banci</t>
  </si>
  <si>
    <t>III.Investitii financiare pe termen scurt</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</si>
  <si>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</si>
  <si>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</si>
  <si>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</si>
  <si>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</si>
  <si>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</si>
  <si>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</si>
  <si>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</si>
  <si>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</si>
  <si>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</si>
  <si>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</si>
  <si>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</si>
  <si>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</si>
  <si>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</si>
  <si>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</si>
  <si>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</si>
  <si>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</si>
  <si>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</si>
  <si>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</si>
  <si>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1. Împrumuturi din emisiunea de obligatiuni, prezentându-se separat împrumuturile din emisiunea de obligatiuni convertibile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</si>
  <si>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</si>
  <si>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</si>
  <si>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</si>
  <si>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</si>
  <si>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</si>
  <si>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V.Rezultatul reportat</t>
  </si>
  <si>
    <t>VI.Rezultatul exercitiului financiar</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</si>
  <si>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</si>
  <si>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</si>
  <si>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</si>
  <si>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</si>
  <si>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</si>
  <si>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</si>
  <si>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</si>
  <si>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</si>
  <si>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</si>
  <si>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</si>
  <si>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</si>
  <si>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</si>
  <si>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</si>
  <si>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</si>
  <si>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</si>
  <si>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</si>
  <si>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</si>
  <si>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</si>
  <si>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</si>
  <si>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</si>
  <si>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</si>
  <si>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</si>
  <si>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</si>
  <si>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</si>
  <si>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</si>
  <si>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</si>
  <si>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</si>
  <si>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</si>
  <si>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</si>
  <si>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</si>
  <si>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</si>
  <si>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</si>
  <si>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</si>
  <si>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</si>
  <si>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</si>
  <si>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</si>
  <si>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</si>
  <si>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</si>
  <si>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 xml:space="preserve">Cheltuieli cu materiile prime şi materialele consumabile </t>
  </si>
  <si>
    <t>Alte cheltuieli externe (cu energie şi apă)</t>
  </si>
  <si>
    <t xml:space="preserve">Cheltuieli privind mărfurile </t>
  </si>
  <si>
    <t>Cheltuieli cu personalul</t>
  </si>
  <si>
    <t>Ajustări de valoare privind imobilizările corporale şi necorporale</t>
  </si>
  <si>
    <t xml:space="preserve">Ajustări de valoare privind activele circulante </t>
  </si>
  <si>
    <t xml:space="preserve">Alte cheltuieli de exploatare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</si>
  <si>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</si>
  <si>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</si>
  <si>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</si>
  <si>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</si>
  <si>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</si>
  <si>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</si>
  <si>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</si>
  <si>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</si>
  <si>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</si>
  <si>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</si>
  <si>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</si>
  <si>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</si>
  <si>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</si>
  <si>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</si>
  <si>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</si>
  <si>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</si>
  <si>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</si>
  <si>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</si>
  <si>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</si>
  <si>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</si>
  <si>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</si>
  <si>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</si>
  <si>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</si>
  <si>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</si>
  <si>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</si>
  <si>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</si>
  <si>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</si>
  <si>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</si>
  <si>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</si>
  <si>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</si>
  <si>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</si>
  <si>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</si>
  <si>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</si>
  <si>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</si>
  <si>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</si>
  <si>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</si>
  <si>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</si>
  <si>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</si>
  <si>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</si>
  <si>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</si>
  <si>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Cheltuieli de personal</t>
  </si>
  <si>
    <t>Imprumuturi bancare</t>
  </si>
  <si>
    <t>Rambursare imprumut bancar</t>
  </si>
  <si>
    <t xml:space="preserve">Dobanzi </t>
  </si>
  <si>
    <t>Rambursare imprumut (incl.dobanzi)</t>
  </si>
  <si>
    <t>TOTAL</t>
  </si>
  <si>
    <t>Incasari totale</t>
  </si>
  <si>
    <t>Plati totale</t>
  </si>
  <si>
    <t>Flux de numerar net</t>
  </si>
  <si>
    <t>Flux de numerar net actualizat</t>
  </si>
  <si>
    <t>Construcţii şi instalaţii</t>
  </si>
  <si>
    <t>Dotări</t>
  </si>
  <si>
    <t>RAMBURSARE CREDIT
se va completa cu informatii obtinute de la banca finantatoare</t>
  </si>
  <si>
    <t>Solduri intermediare de gestiune</t>
  </si>
  <si>
    <t>Rate de solvabilitate si indatorare</t>
  </si>
  <si>
    <t>CA (Cifra de afaceri neta)</t>
  </si>
  <si>
    <t>Nr. crt</t>
  </si>
  <si>
    <t>Denumirea capitolelor şi subcapitolelor</t>
  </si>
  <si>
    <t>Cheltuieli eligibile</t>
  </si>
  <si>
    <t>Cheltuieli neeligibile</t>
  </si>
  <si>
    <t>Baza</t>
  </si>
  <si>
    <t>1.1</t>
  </si>
  <si>
    <t>1.2</t>
  </si>
  <si>
    <t>Amenajarea terenului</t>
  </si>
  <si>
    <t>TOTAL CAPITOL 1</t>
  </si>
  <si>
    <t>2.1</t>
  </si>
  <si>
    <t>Cheltuieli pentru asigurarea utilitatilor necesare obiectivului</t>
  </si>
  <si>
    <t> TOTAL CAPITOL 2</t>
  </si>
  <si>
    <t>3.1</t>
  </si>
  <si>
    <t>3.2</t>
  </si>
  <si>
    <t>3.3</t>
  </si>
  <si>
    <t>Proiectare si inginerie</t>
  </si>
  <si>
    <t>3.4</t>
  </si>
  <si>
    <t>3.5</t>
  </si>
  <si>
    <t> TOTAL CAPITOL 3</t>
  </si>
  <si>
    <t>4.1</t>
  </si>
  <si>
    <t>4.2</t>
  </si>
  <si>
    <t>4.3</t>
  </si>
  <si>
    <t>Active necorporale</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</si>
  <si>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</si>
  <si>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</si>
  <si>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</si>
  <si>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</si>
  <si>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</si>
  <si>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</si>
  <si>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</si>
  <si>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</si>
  <si>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</si>
  <si>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</si>
  <si>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</si>
  <si>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</si>
  <si>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</si>
  <si>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</si>
  <si>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</si>
  <si>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Venituri din vanzari produse</t>
  </si>
  <si>
    <t>Venituri din prestari servicii</t>
  </si>
  <si>
    <t>Venituri din vanzari marfuri</t>
  </si>
  <si>
    <t xml:space="preserve">Venituri din subventii pentru investitii </t>
  </si>
  <si>
    <t>Venituri din alte activitati</t>
  </si>
  <si>
    <t>Venituri din productia realizata pentru scopuri proprii si capitalizata</t>
  </si>
  <si>
    <t>Total cheltuieli materiale</t>
  </si>
  <si>
    <t>Cheltuieli cu materiile prime si cu materialele consumabile</t>
  </si>
  <si>
    <t xml:space="preserve">Cheltuieli privind marfurile </t>
  </si>
  <si>
    <t>Implementare</t>
  </si>
  <si>
    <t>I.Capital, din care</t>
  </si>
  <si>
    <t>Implementare si operare</t>
  </si>
  <si>
    <t>VANF (valoarea actualizata neta financiara)</t>
  </si>
  <si>
    <t>RIRF (rata interna de rentabilitate financiara)</t>
  </si>
  <si>
    <t>Investitie</t>
  </si>
  <si>
    <t xml:space="preserve">    Capital subscris vărsat</t>
  </si>
  <si>
    <t xml:space="preserve">    Capital subscris nevărsat</t>
  </si>
  <si>
    <t xml:space="preserve">    Patrimoniu regiei</t>
  </si>
  <si>
    <t xml:space="preserve">    Patrimoniul institutelor naționale de cercetare-dezvoltare</t>
  </si>
  <si>
    <t>Alte cheltuieli financiare</t>
  </si>
  <si>
    <t>Cheltuielile privind dobanzile</t>
  </si>
  <si>
    <t>Cheltuieli cu amortizarile</t>
  </si>
  <si>
    <t>Total venituri financiare</t>
  </si>
  <si>
    <t>Venituri din dobanzi</t>
  </si>
  <si>
    <t>Total venituri din exploatare</t>
  </si>
  <si>
    <t>REZULTATUL NET AL EXERCIŢIULUI FINANCIAR</t>
  </si>
  <si>
    <t>Impozit pe profit/cifra de afaceri</t>
  </si>
  <si>
    <t>REZULTATUL BRUT AL EXERCIŢIULUI FINANCIAR</t>
  </si>
  <si>
    <t xml:space="preserve">Total cheltuieli financiare </t>
  </si>
  <si>
    <t>CHELTUIELI FINANCIARE DIN CARE</t>
  </si>
  <si>
    <t>TOTAL VENITURI FINANCIARE</t>
  </si>
  <si>
    <t>Total cheltuieli de exploatare</t>
  </si>
  <si>
    <t>Cheltuieli cu personalul – total</t>
  </si>
  <si>
    <t>CHELTUIELI DE EXPLOATARE</t>
  </si>
  <si>
    <t>Venituri  din productia realizata pentru scopuri proprii si capitalizata</t>
  </si>
  <si>
    <t xml:space="preserve">Cifra de afaceri </t>
  </si>
  <si>
    <t>VENITURI DIN EXPLOATARE</t>
  </si>
  <si>
    <t>CATEGORIA</t>
  </si>
  <si>
    <t>Nr. Crt.</t>
  </si>
  <si>
    <t>Aport la capitalul societatii  (imprumuturi de la actionari/asociati)</t>
  </si>
  <si>
    <t>Vanzari de active, incl TVA</t>
  </si>
  <si>
    <t>Credite pe termen lung, din care</t>
  </si>
  <si>
    <t>Imprumut pentru realizarea investitiei</t>
  </si>
  <si>
    <t>Alte Credite pe termen mediu si lung, leasinguri, alte datorii financiare</t>
  </si>
  <si>
    <t>Credite pe termen scurt</t>
  </si>
  <si>
    <t xml:space="preserve"> Ajutor nerambursabil (inclusiv avans)</t>
  </si>
  <si>
    <t xml:space="preserve">Rambursari de Credite pe termen mediu si lung, din care:  </t>
  </si>
  <si>
    <t xml:space="preserve">      Rate la alte credite pe termen mediu si lung, leasinguri, alte datorii financ.</t>
  </si>
  <si>
    <t>Rambursari de credite pe termen scurt</t>
  </si>
  <si>
    <t xml:space="preserve">     La alte credite pe termen mediu si lung, leasinguri, alte datorii financiare</t>
  </si>
  <si>
    <t>Flux de lichiditati din activitatea de investitii si finantare</t>
  </si>
  <si>
    <t>Venituri din exploatare, incl TVA</t>
  </si>
  <si>
    <t>11.2.</t>
  </si>
  <si>
    <t>11.3.</t>
  </si>
  <si>
    <t>11.4.</t>
  </si>
  <si>
    <t>11.5.</t>
  </si>
  <si>
    <t>11.6.</t>
  </si>
  <si>
    <t>11.7.</t>
  </si>
  <si>
    <t>11.8.</t>
  </si>
  <si>
    <t>11.9.</t>
  </si>
  <si>
    <t>12.</t>
  </si>
  <si>
    <t>12.1.</t>
  </si>
  <si>
    <t>12.2.</t>
  </si>
  <si>
    <t>12.3.</t>
  </si>
  <si>
    <t>12.4.</t>
  </si>
  <si>
    <t>13.</t>
  </si>
  <si>
    <t>24.</t>
  </si>
  <si>
    <t>26.</t>
  </si>
  <si>
    <t>27.</t>
  </si>
  <si>
    <t>Plati TVA</t>
  </si>
  <si>
    <t>28.</t>
  </si>
  <si>
    <t>Rambursari TVA</t>
  </si>
  <si>
    <t>29.</t>
  </si>
  <si>
    <t xml:space="preserve">Plati/incasari pentru impozite si taxe  </t>
  </si>
  <si>
    <t>FLUX DE LICHIDITATI (CASH FLOW)</t>
  </si>
  <si>
    <t xml:space="preserve">Flux de lichiditati net al perioadei </t>
  </si>
  <si>
    <t xml:space="preserve">Disponibil de numerar la sfarsitul perioadei </t>
  </si>
  <si>
    <t>Total intrari de lichiditati din activitatea de finantare</t>
  </si>
  <si>
    <t>ACTIVITATEA DE FINANTARE</t>
  </si>
  <si>
    <t>ACTIVITATEA DE INVESTITII</t>
  </si>
  <si>
    <t>2.1.</t>
  </si>
  <si>
    <t>2.2.</t>
  </si>
  <si>
    <t>Total intrari de lichididati din activitatea de investitii</t>
  </si>
  <si>
    <t>Total iesiri de lichididati din activitatea de investitii</t>
  </si>
  <si>
    <t>Total iesiri de lichiditati din activitatea finantare</t>
  </si>
  <si>
    <t>Flux de lichiditati din activitatea de  finantare</t>
  </si>
  <si>
    <t>Flux de lichiditati din activitatea de  investitii</t>
  </si>
  <si>
    <t>ACTIVITATEA DE EXPLOATARE</t>
  </si>
  <si>
    <t>Total intrari de lichiditati din activitatea de exploatare</t>
  </si>
  <si>
    <t>INCASARI DIN ACTIVITATEA DE FINANTARE</t>
  </si>
  <si>
    <t>PLATI DIN ACTIVITATEA DE FINANTARE</t>
  </si>
  <si>
    <t>INCASARI DIN ACTIVITATEA DE INVESTITII</t>
  </si>
  <si>
    <t>PLATI DIN ACTIVITATEA DE INVESTITII</t>
  </si>
  <si>
    <t>INCASARI DIN ACTIVITATEA DE EXPLOATARE</t>
  </si>
  <si>
    <t>PLATI DIN ACTIVITATEA DE EXPLOATARE</t>
  </si>
  <si>
    <t>Cheltuieli din exploatare, incl TVA</t>
  </si>
  <si>
    <t>Total iesiri de lichiditati din activitatea de exploatare</t>
  </si>
  <si>
    <t>Flux de lichiditati brut din activitatea de  exploatare</t>
  </si>
  <si>
    <t xml:space="preserve">     La credite pe termen scurt</t>
  </si>
  <si>
    <t>Flux de lichiditati total brut inainte de plati pentru impozit pe profit /cifra de afaceri si ajustare TVA</t>
  </si>
  <si>
    <t>Alte cheltuieli externe (cu energia si apa)</t>
  </si>
  <si>
    <t>Salarii si indemnizatii</t>
  </si>
  <si>
    <t>Alte cheltuieli de exploatare (prestatii externe, alte impozite, taxe si varsaminte asimilate, alte cheltuieli)</t>
  </si>
  <si>
    <t>Alte cheltuieli materiale</t>
  </si>
  <si>
    <t>Alte venituri financiare (din diferente de curs valutar, din sconturi obtinute, din investitii financiare pe termen scurt, din investitii financiare cedate, alte venituri financiare)</t>
  </si>
  <si>
    <t>Venituri din interese de participare</t>
  </si>
  <si>
    <t>Venituri din investitii si imprumuturi care fac parte din activele imobilizate</t>
  </si>
  <si>
    <t>Alte cheltuieli financiare (pierderi din creante legate de participatii, din diferente de curs valutar, din sconturi obtinute, privind investitiile financiare cedate, alte cheltuieli financiare)</t>
  </si>
  <si>
    <t>Rezultat curent</t>
  </si>
  <si>
    <t xml:space="preserve">Flux de lichiditati net din activitatea de exploatare </t>
  </si>
  <si>
    <t xml:space="preserve">Achizitii de active fixe corporale, incl TVA </t>
  </si>
  <si>
    <t>Achizitii de active fixe necorporale, incl TVA</t>
  </si>
  <si>
    <t>Cresterea investitiilor in curs (esalonat cf. Grafic realizare)</t>
  </si>
  <si>
    <t>Alte cheltuieli de exploatare (prestatii externe, alte impozite, taxe si varsaminte asimilate, alte cheltuieli), din care:</t>
  </si>
  <si>
    <t>In acest tabel sunt inregistrate incasarile si platile aferente activitatilor de exploatare si de investitii generate exclusiv de proiectul de investitie</t>
  </si>
  <si>
    <t>Investitie actualizata</t>
  </si>
  <si>
    <t>TOTAL CAPITOL 5</t>
  </si>
  <si>
    <t>TOTAL CAPITOL 6</t>
  </si>
  <si>
    <t xml:space="preserve">Disponibil de numerar la inceputul perioadei </t>
  </si>
  <si>
    <t>Sume datorate institutiilor de credit (surse imprumutate) generate de proiectul de investitii</t>
  </si>
  <si>
    <t>Alte datorii (pe termen lung si scurt)</t>
  </si>
  <si>
    <t>Grad indatorare</t>
  </si>
  <si>
    <t>Profit net</t>
  </si>
  <si>
    <t>EBIT - impozit</t>
  </si>
  <si>
    <t>* in cazul microintreprinderilor, se va calcula impozitul pe profit sau impozitul pe cifra de afaceri, dupa cum este cazul</t>
  </si>
  <si>
    <t xml:space="preserve">    cantitate  produse</t>
  </si>
  <si>
    <t xml:space="preserve">    pret unitar (produs)</t>
  </si>
  <si>
    <t xml:space="preserve">    cantitatea  de servicii </t>
  </si>
  <si>
    <t xml:space="preserve">    tariful / unitatea de măsură specifică</t>
  </si>
  <si>
    <t xml:space="preserve">    cantitate marfuri</t>
  </si>
  <si>
    <t xml:space="preserve">    pret unitar (marfa)</t>
  </si>
  <si>
    <t xml:space="preserve">    consum de materii prime </t>
  </si>
  <si>
    <t xml:space="preserve">    pret unitar materii prime</t>
  </si>
  <si>
    <t xml:space="preserve">    consum de materiale consumabile</t>
  </si>
  <si>
    <t xml:space="preserve">    pret unitar materiale consumabile</t>
  </si>
  <si>
    <t xml:space="preserve">    pret unitar marfuri</t>
  </si>
  <si>
    <t>Alte cheltuieli materiale (inclusiv cheltuieli cu prestatii externe)</t>
  </si>
  <si>
    <t xml:space="preserve">Cheltuieli cu energia </t>
  </si>
  <si>
    <t xml:space="preserve">    cantitatea consumatã (unitãți de mãsurã specifice)</t>
  </si>
  <si>
    <t xml:space="preserve">    tariful de furnizare unitar</t>
  </si>
  <si>
    <t>Cheltuieli cu apa</t>
  </si>
  <si>
    <t>Alte cheltuieli din afara (cu utilitati)</t>
  </si>
  <si>
    <t>Cheltuieli cu personalul angajat</t>
  </si>
  <si>
    <t xml:space="preserve">    număr de angajați</t>
  </si>
  <si>
    <t xml:space="preserve">    salariul de bază prognozat/luna</t>
  </si>
  <si>
    <t xml:space="preserve">    numar de luni / an </t>
  </si>
  <si>
    <t xml:space="preserve">    cantitatea necesară de servicii mentenanța</t>
  </si>
  <si>
    <t xml:space="preserve">        - Cheltuieli de intretinere si reparatii capitale</t>
  </si>
  <si>
    <t>Cheltuieli financiare (Cheltuieli privind dobanzile la imprumuturile contractate pentru activitatea aferenta investitiei)</t>
  </si>
  <si>
    <t>Impozit pe profit/venit</t>
  </si>
  <si>
    <t>Flux de lichiditati net din activitatea de  exploatare (FARA proiect)</t>
  </si>
  <si>
    <t>Flux de lichiditati brut din activitatea de  exploatare  (FARA proiect)</t>
  </si>
  <si>
    <t>Plati/incasari pentru impozite si taxe   (FARA proiect)</t>
  </si>
  <si>
    <t>Flux de lichiditati brut din activitatea de  exploatare  (CU proiect)</t>
  </si>
  <si>
    <t>Plati/incasari pentru impozite si taxe   (CU proiect)</t>
  </si>
  <si>
    <t>Flux de lichiditati net din activitatea de  exploatare (CU proiect)</t>
  </si>
  <si>
    <t>INCASARI DIN ACTIVITATEA DE EXPLOATARE  (marginale)</t>
  </si>
  <si>
    <t>Total incasari din activitatea de exploatare (marginale)</t>
  </si>
  <si>
    <t>Cheltuieli financiare (Cheltuieli privind dobanzile la imprumuturile contractate pentru proiectul de investitiei)</t>
  </si>
  <si>
    <t>Total iesiri de lichiditati din activitatea de exploatare  (marginale)</t>
  </si>
  <si>
    <t>Flux de lichiditati brut din activitatea de  exploatare (marginale)</t>
  </si>
  <si>
    <t>Plati/incasari pentru impozite si taxe (marginale)</t>
  </si>
  <si>
    <t>Flux de lichiditati net din activitatea de  exploatare (marginale)</t>
  </si>
  <si>
    <t>Credite pentru realizarea investiției</t>
  </si>
  <si>
    <t xml:space="preserve">Rambursari de Credite, din care:  </t>
  </si>
  <si>
    <t>Total incasari (intrari de lichiditati) din activitatea de exploatare (FARA proiect)</t>
  </si>
  <si>
    <t>Total plati (iesiri de lichiditati) din activitatea de exploatare  (FARA proiect)</t>
  </si>
  <si>
    <t>Total incasari (intrari de lichiditati) din activitatea de exploatare (CU proiect)</t>
  </si>
  <si>
    <t>Total plati (iesiri de lichiditati) din activitatea de exploatare  (CU proiect)</t>
  </si>
  <si>
    <t>Total incasari (intrari de lichiditati) din activitatea de finantare</t>
  </si>
  <si>
    <t>Total plati (iesiri de lichiditati) din activitatea finantare</t>
  </si>
  <si>
    <t xml:space="preserve">Cheltuieli cu asigurarile si protectia sociala </t>
  </si>
  <si>
    <t>Sume datorate institutiilor de credit excluzandu-le pe cele generate de proiectul de investitii</t>
  </si>
  <si>
    <t>Valoare reziduala*</t>
  </si>
  <si>
    <t>Amenajari pentru protectia mediului si aducerea la starea initiala</t>
  </si>
  <si>
    <t>Cheltuieli diverse și neprevăzute</t>
  </si>
  <si>
    <t>TOTAL CAPITOL 7</t>
  </si>
  <si>
    <t>1)</t>
  </si>
  <si>
    <t>SC cu răspundere limitată  (SA, SRL, SCA)</t>
  </si>
  <si>
    <t>SC în care cel puțin unii dintre asociați au răspundere 
nelimitată pentru datoriile societății (SNC, SCS)</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</si>
  <si>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</si>
  <si>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</si>
  <si>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</si>
  <si>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</si>
  <si>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</si>
  <si>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</si>
  <si>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</si>
  <si>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</si>
  <si>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Total capital, prime și rezerve</t>
  </si>
  <si>
    <t>Capital social subscris si varsat</t>
  </si>
  <si>
    <t>Prime de capital</t>
  </si>
  <si>
    <t>Rezerve din reevaluare</t>
  </si>
  <si>
    <t>Rezerve</t>
  </si>
  <si>
    <t>i) Se calculează Rezultatul total acumulat al solicitantului</t>
  </si>
  <si>
    <t>ii) Dacă Rezultatul total acumulat este negativ (Pierdere acumulata), atunci se calculează Total capital, prime și rezerve</t>
  </si>
  <si>
    <t>Total capitaluri proprii</t>
  </si>
  <si>
    <t>iii) Se calculează Total capitaluri proprii (Total capital, prime și rezerve - Pierderea acumulată)</t>
  </si>
  <si>
    <t>iv) Dacă Total capitaluri proprii reprezintă cel puțin 50% din Capital social subscris si vărsat, atunci solicitantul nu se încadrează în categoria întreprinderilor în dificultate.</t>
  </si>
  <si>
    <t>Pentru a fi eligibil, solicitantul trebuie să nu se încadreze în categoria întreprinderilor în dificultate.</t>
  </si>
  <si>
    <t>Rezultat:</t>
  </si>
  <si>
    <t>Când mai mult de jumătate din capitalul propriu, astfel cum reiese din contabilitatea societății, a dispărut din cauza pierderilor acumulate;</t>
  </si>
  <si>
    <t>i) Se compară Capitalurile proprii înregistrate în ultimele două exerciții financiare</t>
  </si>
  <si>
    <t>Capitaluri proprii - anul N</t>
  </si>
  <si>
    <t>Capitaluri proprii - anul N-1</t>
  </si>
  <si>
    <t>Dacă capitalurile proprii s-au diminuat cu mai mult de jumătate, atunci solicitantul se încadrează în categoria întreprinderilor în dificultate.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</si>
  <si>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</si>
  <si>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O întreprindere este considerată a fi în dificultate dacă este îndeplinită cel puțin una dintre următoarele condiții*:</t>
  </si>
  <si>
    <t>AN 1</t>
  </si>
  <si>
    <t>AN 2</t>
  </si>
  <si>
    <t>AN 3</t>
  </si>
  <si>
    <t>AN 4</t>
  </si>
  <si>
    <t>AN 5</t>
  </si>
  <si>
    <t>AN 6</t>
  </si>
  <si>
    <t>AN 7</t>
  </si>
  <si>
    <t>AN 8</t>
  </si>
  <si>
    <t>AN 9</t>
  </si>
  <si>
    <t>AN 10</t>
  </si>
  <si>
    <t>Impozit *</t>
  </si>
  <si>
    <t>Studii de teren</t>
  </si>
  <si>
    <t>Obtinere avize, acorduri, autorizatii</t>
  </si>
  <si>
    <t>Consultanta</t>
  </si>
  <si>
    <t>Asistenta tehnica</t>
  </si>
  <si>
    <t>CAP. 1</t>
  </si>
  <si>
    <t>Cheltuieli pentru amenajarea terenului</t>
  </si>
  <si>
    <t>CAP. 2</t>
  </si>
  <si>
    <t>Cheltuieli pt asigurarea utilităţilor necesare obiectivului</t>
  </si>
  <si>
    <t>CAP. 3</t>
  </si>
  <si>
    <t>Cheltuieli pentru proiectare și asistență tehnică</t>
  </si>
  <si>
    <t>CAP. 4</t>
  </si>
  <si>
    <t>Cheltuieli pentru investiţia de bază</t>
  </si>
  <si>
    <t>CAP. 5</t>
  </si>
  <si>
    <t>Alte cheltuieli</t>
  </si>
  <si>
    <t>Organizare de santier</t>
  </si>
  <si>
    <t>5.1</t>
  </si>
  <si>
    <t>5.2</t>
  </si>
  <si>
    <t>7.1</t>
  </si>
  <si>
    <t>5.3</t>
  </si>
  <si>
    <t>Comisioane, cote si taxe</t>
  </si>
  <si>
    <t>CAP. 6</t>
  </si>
  <si>
    <t>Cheltuieli cu activitățile obligatorii de publicitate și informare aferente proiectului</t>
  </si>
  <si>
    <t>6.1</t>
  </si>
  <si>
    <t>CAP. 7</t>
  </si>
  <si>
    <t xml:space="preserve">Cheltuielile cu activitatea de audit financiar extern </t>
  </si>
  <si>
    <t>din care C+M</t>
  </si>
  <si>
    <t>Valoare de inventar (lei)</t>
  </si>
  <si>
    <t>Pondere (%)</t>
  </si>
  <si>
    <t>Durata de viata (ani)</t>
  </si>
  <si>
    <t>Durata de viata medie (ani)</t>
  </si>
  <si>
    <t>Valoare reziduala</t>
  </si>
  <si>
    <t>Total flux de numerar</t>
  </si>
  <si>
    <t>Fluxuri de numerar</t>
  </si>
  <si>
    <t>Venituri din  vanzari produse (fără TVA)</t>
  </si>
  <si>
    <t>Venituri din prestari servicii (fără TVA)</t>
  </si>
  <si>
    <t>Venituri din vanzari marfuri (fără TVA)</t>
  </si>
  <si>
    <t>Dividende (inclusiv impozitele aferentăe)</t>
  </si>
  <si>
    <t>TVA aferentă veniturilor din vanzari produse</t>
  </si>
  <si>
    <t>TVA aferentă veniturilor din  prestari servicii</t>
  </si>
  <si>
    <t>TVA aferentă veniturilor din vanzari marfuri</t>
  </si>
  <si>
    <t>TVA aferentă din subventii de exploatare aferentăe cifrei de afaceri nete</t>
  </si>
  <si>
    <t>Venituri din subventii pentru investitii  (fără TVA)</t>
  </si>
  <si>
    <t xml:space="preserve">TVA aferentă din subventii pentru investitii </t>
  </si>
  <si>
    <t>TVA aferentă altor venituri din exploatare</t>
  </si>
  <si>
    <t>Alte venituri din exploatare (fără TVA)</t>
  </si>
  <si>
    <t>Venituri din productia realizata pentru scopuri proprii si capitalizata (fără TVA)</t>
  </si>
  <si>
    <t>TVA aferentă veniturilor din din productia realizata pentru scopuri proprii si capitalizata</t>
  </si>
  <si>
    <t>Venituri din alte activități (fără TVA)</t>
  </si>
  <si>
    <t>TVA aferentă veniturilor din alte activități</t>
  </si>
  <si>
    <t>Cheltuieli cu materiile prime si cu materialele consumabile (fără TVA)</t>
  </si>
  <si>
    <t>TVA aferentă cheltuielilor cu materiile prime si cu materialele consumabile (fără TVA)</t>
  </si>
  <si>
    <t>Alte cheltuieli materiale  (fără TVA)</t>
  </si>
  <si>
    <t>TVA aferentă altor cheltuieli materiale</t>
  </si>
  <si>
    <t>TVA aferentă altor cheltuieli externe (cu energia si apa)</t>
  </si>
  <si>
    <t>Alte cheltuieli externe (cu energia si apa) fără TVA</t>
  </si>
  <si>
    <t>Cheltuieli privind marfurile (fără TVA)</t>
  </si>
  <si>
    <t xml:space="preserve">TVA aferentă cheltuielilor privind marfurile </t>
  </si>
  <si>
    <t>Ate cheltuieli din exploatare (fără TVA)</t>
  </si>
  <si>
    <t>TVA aferentă altor cheltuieli din exploatare</t>
  </si>
  <si>
    <t>Venituri extraordinare (fără TVA)</t>
  </si>
  <si>
    <t>TVA aferentă veniturilor extraordinare</t>
  </si>
  <si>
    <t>Cheltuieli extraordinare (fără TVA)</t>
  </si>
  <si>
    <t>TVA aferentă cheltuielilor extraordinare</t>
  </si>
  <si>
    <t>Denumire</t>
  </si>
  <si>
    <t>Venituri din subventii pentru investitii</t>
  </si>
  <si>
    <t>Valoare (lei)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</si>
  <si>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</si>
  <si>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</si>
  <si>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</si>
  <si>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</si>
  <si>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</si>
  <si>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</si>
  <si>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</si>
  <si>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</si>
  <si>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</si>
  <si>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</si>
  <si>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</si>
  <si>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</si>
  <si>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</si>
  <si>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</si>
  <si>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</si>
  <si>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</si>
  <si>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</si>
  <si>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</si>
  <si>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</si>
  <si>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</si>
  <si>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</si>
  <si>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</si>
  <si>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</si>
  <si>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</si>
  <si>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</si>
  <si>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</si>
  <si>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ROA (rentabilitatea activelor) = PN/Active</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</si>
  <si>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</si>
  <si>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</si>
  <si>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</si>
  <si>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</si>
  <si>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</si>
  <si>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</si>
  <si>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</si>
  <si>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</si>
  <si>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</si>
  <si>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</si>
  <si>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</si>
  <si>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</si>
  <si>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</si>
  <si>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</si>
  <si>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</si>
  <si>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</si>
  <si>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</si>
  <si>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</si>
  <si>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</si>
  <si>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</si>
  <si>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</si>
  <si>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</si>
  <si>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</si>
  <si>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</si>
  <si>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</si>
  <si>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</si>
  <si>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</si>
  <si>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</si>
  <si>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</si>
  <si>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</si>
  <si>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</si>
  <si>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ROE (rentabilitatea capitalului propriu)  = PN/CPR</t>
  </si>
  <si>
    <t>Total eligibil</t>
  </si>
  <si>
    <t>Total neeligibil</t>
  </si>
  <si>
    <t>TVA elig.</t>
  </si>
  <si>
    <t>TVA ne-elig.</t>
  </si>
  <si>
    <t>Nr crt</t>
  </si>
  <si>
    <r>
      <t xml:space="preserve">INFORMATII AFERENTE </t>
    </r>
    <r>
      <rPr>
        <b/>
        <sz val="10"/>
        <color rgb="FFFF0000"/>
        <rFont val="Calibri"/>
        <family val="2"/>
        <charset val="238"/>
        <scheme val="minor"/>
      </rPr>
      <t>FINANTARII PROIECTULUI DE INVESTITIE</t>
    </r>
  </si>
  <si>
    <r>
      <t xml:space="preserve">INFORMATII AFERENTE </t>
    </r>
    <r>
      <rPr>
        <b/>
        <sz val="10"/>
        <color rgb="FFFF0000"/>
        <rFont val="Calibri"/>
        <family val="2"/>
        <charset val="238"/>
        <scheme val="minor"/>
      </rPr>
      <t>INTREGII ENTITATI</t>
    </r>
  </si>
  <si>
    <t>Buget cerere</t>
  </si>
  <si>
    <t>Total ani</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</si>
  <si>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</si>
  <si>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Valoarea totală a cererii de finantare:</t>
  </si>
  <si>
    <t>Contribuţia proprie totală (la cheltuieli eligibile și neeligibile), asigurată din:</t>
  </si>
  <si>
    <t>(durata de viață post operare rămasă, în ani)</t>
  </si>
  <si>
    <t>An</t>
  </si>
  <si>
    <t>Rata de actualizare financiară</t>
  </si>
  <si>
    <t>Total</t>
  </si>
  <si>
    <t>Venituri din subventii de exploatare aferentă cifrei de afaceri nete (fără TVA)</t>
  </si>
  <si>
    <t>Ajutor nerambursabil</t>
  </si>
  <si>
    <t>Flux de lichiditati din activitatea de finantare</t>
  </si>
  <si>
    <t xml:space="preserve"> 2A - BUGETUL CERERII DE FINANTARE</t>
  </si>
  <si>
    <t>1A - Bilanțul</t>
  </si>
  <si>
    <t xml:space="preserve"> 3A - Proiecții financiare aferente proiectului de investiție în perioada de implementare și operare</t>
  </si>
  <si>
    <t>3B - Rentabilitatea investiției</t>
  </si>
  <si>
    <t>1B - Contul de profit și pierdere</t>
  </si>
  <si>
    <t>Istoric Bilanț</t>
  </si>
  <si>
    <t>Istoric cont de profit și pierdere</t>
  </si>
  <si>
    <t>Indicatori structură bilanț (% din total activ)</t>
  </si>
  <si>
    <t>Indicatori modificare relativă</t>
  </si>
  <si>
    <t>Indicatori structură CPP (% in cifra de afaceri)</t>
  </si>
  <si>
    <t>2B - Planul investitional</t>
  </si>
  <si>
    <t>Nr</t>
  </si>
  <si>
    <t xml:space="preserve">      Rate la imprumut - cofinantare la proiect</t>
  </si>
  <si>
    <t xml:space="preserve">     La imprumut - cofinantare la proiect</t>
  </si>
  <si>
    <t>descompunere Rec = Rec = R_(EBIT-impozit) · viteza de rotatie a activelor · rata de structura aferenta capitalului investit</t>
  </si>
  <si>
    <t>Rec (rentabilitatea capitalului investit)  = (EBIT-impozit)/capital investit, unde CI=CPR+DTL+prov</t>
  </si>
  <si>
    <t>I.a.</t>
  </si>
  <si>
    <t>I.b.</t>
  </si>
  <si>
    <t>II.a.</t>
  </si>
  <si>
    <t>II.b.</t>
  </si>
  <si>
    <t>Capitol</t>
  </si>
  <si>
    <t>SURSE DE FINANTARE</t>
  </si>
  <si>
    <t xml:space="preserve">   - Surse proprii</t>
  </si>
  <si>
    <t xml:space="preserve">   - Imprumuturi bancare / surse imprumutate</t>
  </si>
  <si>
    <t>Tabel 1: PROIECTII FINANCIARE - FARA ADOPTAREA PROIECTULUI DE INVESTITIE</t>
  </si>
  <si>
    <t>INCASARI DIN ACTIVITATEA DE EXPLOATARE (fara investitie)</t>
  </si>
  <si>
    <t xml:space="preserve">Venituri din exploatare, incl TVA </t>
  </si>
  <si>
    <t xml:space="preserve">Cheltuieli de exploatare, incl TVA </t>
  </si>
  <si>
    <t>PLATI DIN ACTIVITATEA DE EXPLOATARE (fara investitie)</t>
  </si>
  <si>
    <t>PLATI DIN ACTIVITATEA DE EXPLOATARE  (cu adoptarea investitiei)</t>
  </si>
  <si>
    <t>INCASARI DIN ACTIVITATEA DE EXPLOATARE  (cu adoptarea investitiei)</t>
  </si>
  <si>
    <t>Tabel 2: PROIECTII FINANCIARE - CU ADOPTAREA PROIECTULUI DE INVESTITIE</t>
  </si>
  <si>
    <t>Cresterea investitiilor in curs</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</si>
  <si>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veniturile si cheltuielile rezultate din activitatea corespunzătoare proiectului de investiții,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veniturile si cheltuielile rezultate din activitatea corespunzătoare proiectului de investiții, în condițiile în care activitatea s-ar desfășura cu investiția realizată. 
Perioada de implementare a investiției poate fi de maximum 4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Proiecții financiare cu adoptarea proiectului de investiție - Proiecții financiare fără adoptarea proiectului de investiție</t>
    </r>
  </si>
  <si>
    <t>Tabel 3: PROIECTII FINANCIARE INCREMENTALE (marginale)</t>
  </si>
  <si>
    <t>Rate la imprumut - cofinantare la proiect</t>
  </si>
  <si>
    <t>Flux de lichiditati din investitii si finantare</t>
  </si>
  <si>
    <t>FLUX DE LICHIDITATI TOTAL 
(activitatile de exploatare, finantare, investitii)</t>
  </si>
  <si>
    <t>Flux de lichiditati din investitii</t>
  </si>
  <si>
    <t>Total plati din investitii</t>
  </si>
  <si>
    <t xml:space="preserve">Venituri din exploatare (marginale), incl TVA </t>
  </si>
  <si>
    <t xml:space="preserve">Cheltuieli de exploatare (marginale), incl TVA </t>
  </si>
  <si>
    <t>Total plati din finantare</t>
  </si>
  <si>
    <t>Flux de lichiditati din finantare</t>
  </si>
  <si>
    <t>Total incasari din finantare</t>
  </si>
  <si>
    <t>FLUX DE LICHIDITATI TOTAL 
(exploatare, finantare, investitii)</t>
  </si>
  <si>
    <t xml:space="preserve">    Cheltuieli de intretinere si reparatii capitale</t>
  </si>
  <si>
    <t>Post operare (continuare)</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</si>
  <si>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</si>
  <si>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Implementare si operare (ani)</t>
  </si>
  <si>
    <t>Post operare (ani)</t>
  </si>
  <si>
    <t>Tabel 2 - Proiectia Contului de profit si pierdere la nivelul intregii activitati a intreprinderii, pe perioada de implementare a proiectului</t>
  </si>
  <si>
    <t>Tabel 1 - Proiectia fluxului de numerar la nivelul intregii activitati a intreprinderii, cu ajutor nerambursabil, pe perioada de implementare si operare a investitiei</t>
  </si>
  <si>
    <t>Ajustari de valoare si provizioane, amortizare - total</t>
  </si>
  <si>
    <t>Venituri din subventii de exploatare aferente cifrei de afaceri nete</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</si>
  <si>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</si>
  <si>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</si>
  <si>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</si>
  <si>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</si>
  <si>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Total incasari din exploatare</t>
  </si>
  <si>
    <t>Total plati din exploatare</t>
  </si>
  <si>
    <t>4 - Proiecții financiare la nivelul întreprinderii</t>
  </si>
  <si>
    <t>Contribuţia solicitantului la cheltuieli neeligibile, inclusiv TVA aferenta</t>
  </si>
  <si>
    <t>Valoarea totala neeligibilă, inclusiv TVA aferenta</t>
  </si>
  <si>
    <t>Activ</t>
  </si>
  <si>
    <t xml:space="preserve">[completați cu denumirea activului] </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</si>
  <si>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</si>
  <si>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</si>
  <si>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</si>
  <si>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</si>
  <si>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</si>
  <si>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</si>
  <si>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</si>
  <si>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</si>
  <si>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</si>
  <si>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</si>
  <si>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</si>
  <si>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 xml:space="preserve">    Alte elemente de capitaluri proprii</t>
  </si>
  <si>
    <t>Acţiuni proprii</t>
  </si>
  <si>
    <t>Câştiguri legate de instrumentele de capitaluri proprii</t>
  </si>
  <si>
    <t>Pierderi legate de instrumentele de capitaluri proprii</t>
  </si>
  <si>
    <t>Patrimoniul privat</t>
  </si>
  <si>
    <t>G.Datorii: sumele care trebuie platite intr-o perioada mai mare de un an</t>
  </si>
  <si>
    <t>Alte venituri financiare</t>
  </si>
  <si>
    <t>Venituri din subvenţii de exploatare pentru dobânda datorată</t>
  </si>
  <si>
    <t>Venituri din dobânzi</t>
  </si>
  <si>
    <t>Alte impozite neprezentate la elementele de mai sus</t>
  </si>
  <si>
    <t>4. Investiții imobiliare</t>
  </si>
  <si>
    <t>5. Imobilizări corporale în curs de execuție</t>
  </si>
  <si>
    <t>6. Investiții imobiliare în curs de execuție</t>
  </si>
  <si>
    <t>7. Avansuri acordate pentru imobilizări corporale</t>
  </si>
  <si>
    <t>Venituri aferente costului producției în curs de execuție (+ pentru C; - pentru D)</t>
  </si>
  <si>
    <t>Venituri  din productia de imobilizări necorporale și corporale</t>
  </si>
  <si>
    <t>Venituri din reevaluarea imobilizărilor corporale</t>
  </si>
  <si>
    <t>Venituri din producția de investiții imobiliare</t>
  </si>
  <si>
    <t>Venituri din subvenții de exploatare</t>
  </si>
  <si>
    <t>Reduceri comerciale primite</t>
  </si>
  <si>
    <t>Datorii: sumele care trebuie platite intr-o perioada de pana la un an</t>
  </si>
  <si>
    <t>E.Active circulante nete/datorii curente nete</t>
  </si>
  <si>
    <t>H.Provizioane</t>
  </si>
  <si>
    <t xml:space="preserve">Ajustări privind provizioanele  </t>
  </si>
  <si>
    <t>Venituri aferente costului producției în curs de execuție(+ pentru C; - pentru D)</t>
  </si>
  <si>
    <t>Venituri aferente costului producției în curs de execuție (fără TVA)</t>
  </si>
  <si>
    <t>TVA aferentă veniturilor aferente costului producției în curs de execuție</t>
  </si>
  <si>
    <t xml:space="preserve">Cheltuieli materiale, materii prime, mărfuri – total </t>
  </si>
  <si>
    <t>Completați cu informatii din Contul de profit și pierdere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</si>
  <si>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</si>
  <si>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an 5</t>
  </si>
  <si>
    <t>an 6</t>
  </si>
  <si>
    <t>an 7</t>
  </si>
  <si>
    <t>an 8</t>
  </si>
  <si>
    <t>an 9</t>
  </si>
  <si>
    <t>an 10</t>
  </si>
  <si>
    <t>Completați cu informatii din Bilanțul aferent ultimelor trei exercitii financiare incheiate (ultimii 3 ani fiscali). N reprezintă anul fiscal anterior depunerii cererii de finanțare. Solicitanții care au mai puțin de 3 exerciții financiare încheiate vor completa doar coloanele aferente anului (N), respectiv (N-1).</t>
  </si>
  <si>
    <t>*) În conformitate  cu prevederile Regulamentului (UE) nr. 651/2014 al Comisiei din 17 iunie 2014 de declarare a anumitor categorii de ajutoare compatibile cu piața internă în aplicarea articolelor 107 și 108 din tratat</t>
  </si>
  <si>
    <t>[completați cu denumirea activului]</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</si>
</sst>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0"/>
      <name val="Calibri"/>
      <family val="2"/>
      <charset val="238"/>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Times New Roman"/>
      <family val="1"/>
    </font>
    <font>
      <sz val="12"/>
      <name val="Arial"/>
      <family val="2"/>
    </font>
    <font>
      <b/>
      <sz val="12"/>
      <name val="Arial"/>
      <family val="2"/>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b/>
      <sz val="12"/>
      <color theme="1"/>
      <name val="Times New Roman"/>
      <family val="1"/>
    </font>
    <font>
      <sz val="10"/>
      <name val="Trebuchet MS"/>
      <family val="2"/>
    </font>
    <font>
      <sz val="10"/>
      <color theme="0" tint="-0.249977111117893"/>
      <name val="Times New Roman"/>
      <family val="1"/>
    </font>
    <font>
      <sz val="11"/>
      <color theme="1"/>
      <name val="Calibri"/>
      <family val="2"/>
      <charset val="238"/>
      <scheme val="minor"/>
    </font>
    <font>
      <sz val="11"/>
      <color indexed="8"/>
      <name val="Calibri"/>
      <family val="2"/>
    </font>
    <font>
      <sz val="10"/>
      <color theme="1"/>
      <name val="Arial"/>
      <family val="2"/>
    </font>
    <font>
      <sz val="14"/>
      <name val="Arial"/>
      <family val="2"/>
    </font>
    <font>
      <b/>
      <sz val="11"/>
      <color theme="1"/>
      <name val="Calibri"/>
      <family val="2"/>
      <charset val="238"/>
      <scheme val="minor"/>
    </font>
    <font>
      <sz val="11"/>
      <color theme="1"/>
      <name val="Times New Roman"/>
      <family val="1"/>
    </font>
    <font>
      <b/>
      <sz val="10"/>
      <name val="Trebuchet MS"/>
      <family val="2"/>
    </font>
    <font>
      <b/>
      <sz val="10"/>
      <name val="Trebuchet MS"/>
      <family val="2"/>
      <charset val="238"/>
    </font>
    <font>
      <b/>
      <sz val="11"/>
      <color theme="1"/>
      <name val="Trebuchet MS"/>
      <family val="2"/>
    </font>
    <font>
      <sz val="9"/>
      <color theme="1"/>
      <name val="Calibri"/>
      <family val="2"/>
      <charset val="238"/>
      <scheme val="minor"/>
    </font>
    <font>
      <b/>
      <sz val="10"/>
      <name val="Calibri"/>
      <family val="2"/>
      <charset val="238"/>
    </font>
    <font>
      <b/>
      <i/>
      <sz val="10"/>
      <name val="Calibri"/>
      <family val="2"/>
      <charset val="238"/>
    </font>
    <font>
      <sz val="10"/>
      <name val="Calibri"/>
      <family val="2"/>
      <charset val="238"/>
    </font>
    <font>
      <sz val="10"/>
      <color theme="1"/>
      <name val="Calibri"/>
      <family val="2"/>
      <charset val="238"/>
      <scheme val="minor"/>
    </font>
    <font>
      <sz val="9"/>
      <name val="Times New Roman"/>
      <family val="1"/>
      <charset val="238"/>
    </font>
    <font>
      <sz val="10"/>
      <name val="Calibri"/>
      <family val="2"/>
      <charset val="238"/>
      <scheme val="minor"/>
    </font>
    <font>
      <b/>
      <sz val="10"/>
      <name val="Calibri"/>
      <family val="2"/>
      <charset val="238"/>
      <scheme val="minor"/>
    </font>
    <font>
      <sz val="10"/>
      <color theme="0" tint="-0.249977111117893"/>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0"/>
      <color theme="1"/>
      <name val="Calibri"/>
      <family val="2"/>
      <charset val="238"/>
      <scheme val="minor"/>
    </font>
    <font>
      <b/>
      <sz val="11"/>
      <name val="Calibri"/>
      <family val="2"/>
      <charset val="238"/>
      <scheme val="minor"/>
    </font>
    <font>
      <b/>
      <sz val="10"/>
      <color rgb="FF000000"/>
      <name val="Calibri"/>
      <family val="2"/>
      <charset val="238"/>
      <scheme val="minor"/>
    </font>
    <font>
      <b/>
      <sz val="10"/>
      <color rgb="FFFF0000"/>
      <name val="Calibri"/>
      <family val="2"/>
      <charset val="238"/>
      <scheme val="minor"/>
    </font>
    <font>
      <b/>
      <sz val="9"/>
      <color theme="1"/>
      <name val="Calibri"/>
      <family val="2"/>
      <charset val="238"/>
      <scheme val="minor"/>
    </font>
    <font>
      <sz val="9"/>
      <name val="Calibri"/>
      <family val="2"/>
      <charset val="238"/>
      <scheme val="minor"/>
    </font>
    <font>
      <b/>
      <sz val="9"/>
      <name val="Calibri"/>
      <family val="2"/>
      <charset val="238"/>
      <scheme val="minor"/>
    </font>
    <font>
      <b/>
      <sz val="9"/>
      <color rgb="FFFF0000"/>
      <name val="Calibri"/>
      <family val="2"/>
      <charset val="238"/>
      <scheme val="minor"/>
    </font>
    <font>
      <b/>
      <u/>
      <sz val="9"/>
      <color theme="1"/>
      <name val="Calibri"/>
      <family val="2"/>
      <charset val="238"/>
      <scheme val="minor"/>
    </font>
    <font>
      <sz val="9"/>
      <color theme="0" tint="-0.249977111117893"/>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5" tint="0.79998168889431442"/>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17" fillId="0" borderId="0"/>
    <xf numFmtId="0" fontId="3" fillId="0" borderId="0"/>
    <xf numFmtId="9" fontId="18" fillId="0" borderId="0" applyFont="0" applyFill="0" applyBorder="0" applyAlignment="0" applyProtection="0"/>
    <xf numFmtId="0" fontId="2" fillId="0" borderId="0"/>
    <xf numFmtId="9" fontId="29" fillId="0" borderId="0" applyFont="0" applyFill="0" applyBorder="0" applyAlignment="0" applyProtection="0"/>
  </cellStyleXfs>
  <cellXfs count="518">
    <xf numFmtId="0" fontId="0" fillId="0" borderId="0" xfId="0"/>
    <xf numFmtId="0" fontId="27" fillId="0" borderId="0" xfId="0" applyFont="1" applyAlignment="1">
      <alignment horizontal="left" vertical="top" wrapText="1"/>
    </xf>
    <xf numFmtId="3" fontId="0" fillId="0" borderId="8" xfId="0" applyNumberFormat="1" applyBorder="1" applyAlignment="1">
      <alignment horizontal="right" vertical="top"/>
    </xf>
    <xf numFmtId="3" fontId="27" fillId="0" borderId="8" xfId="0" applyNumberFormat="1" applyFont="1" applyBorder="1" applyAlignment="1">
      <alignment horizontal="right" vertical="top"/>
    </xf>
    <xf numFmtId="0" fontId="27" fillId="0" borderId="13" xfId="0" applyFont="1" applyBorder="1" applyAlignment="1">
      <alignment vertical="top"/>
    </xf>
    <xf numFmtId="0" fontId="0" fillId="0" borderId="8" xfId="0" applyBorder="1" applyAlignment="1">
      <alignment horizontal="left" vertical="top"/>
    </xf>
    <xf numFmtId="0" fontId="27" fillId="0" borderId="4" xfId="0" applyFont="1" applyBorder="1" applyAlignment="1">
      <alignment vertical="top"/>
    </xf>
    <xf numFmtId="0" fontId="44" fillId="0" borderId="3" xfId="4" applyNumberFormat="1" applyFont="1" applyFill="1" applyBorder="1" applyAlignment="1" applyProtection="1">
      <alignment horizontal="right" vertical="top" wrapText="1"/>
    </xf>
    <xf numFmtId="0" fontId="44" fillId="0" borderId="3" xfId="0" applyNumberFormat="1" applyFont="1" applyFill="1" applyBorder="1" applyAlignment="1" applyProtection="1">
      <alignment horizontal="right" vertical="top" wrapText="1"/>
    </xf>
    <xf numFmtId="4" fontId="44" fillId="0" borderId="3" xfId="4" applyNumberFormat="1" applyFont="1" applyFill="1" applyBorder="1" applyAlignment="1" applyProtection="1">
      <alignment horizontal="left" vertical="top" wrapText="1"/>
    </xf>
    <xf numFmtId="0" fontId="26" fillId="0" borderId="3" xfId="0" applyNumberFormat="1" applyFont="1" applyFill="1" applyBorder="1" applyAlignment="1">
      <alignment horizontal="right" vertical="top"/>
    </xf>
    <xf numFmtId="4" fontId="44" fillId="0" borderId="3" xfId="0" applyNumberFormat="1" applyFont="1" applyFill="1" applyBorder="1" applyAlignment="1" applyProtection="1">
      <alignment vertical="top" wrapText="1"/>
    </xf>
    <xf numFmtId="0" fontId="44" fillId="0" borderId="3" xfId="0" applyNumberFormat="1" applyFont="1" applyFill="1" applyBorder="1" applyAlignment="1">
      <alignment vertical="top"/>
    </xf>
    <xf numFmtId="0" fontId="45" fillId="0" borderId="0" xfId="4" applyNumberFormat="1" applyFont="1" applyFill="1" applyBorder="1" applyAlignment="1" applyProtection="1">
      <alignment horizontal="right" vertical="top" wrapText="1"/>
    </xf>
    <xf numFmtId="0" fontId="44" fillId="0" borderId="3" xfId="0" applyNumberFormat="1" applyFont="1" applyFill="1" applyBorder="1" applyAlignment="1">
      <alignment horizontal="right" vertical="top"/>
    </xf>
    <xf numFmtId="0" fontId="45" fillId="0" borderId="3" xfId="0" applyNumberFormat="1" applyFont="1" applyFill="1" applyBorder="1" applyAlignment="1">
      <alignment horizontal="right" vertical="top"/>
    </xf>
    <xf numFmtId="4" fontId="45" fillId="0" borderId="3" xfId="0" applyNumberFormat="1" applyFont="1" applyFill="1" applyBorder="1" applyAlignment="1" applyProtection="1">
      <alignment vertical="top"/>
    </xf>
    <xf numFmtId="4" fontId="44" fillId="0" borderId="3" xfId="0" applyNumberFormat="1" applyFont="1" applyFill="1" applyBorder="1" applyAlignment="1" applyProtection="1">
      <alignment horizontal="left" vertical="top" wrapText="1"/>
    </xf>
    <xf numFmtId="0" fontId="44" fillId="0" borderId="0" xfId="0" applyNumberFormat="1" applyFont="1" applyFill="1" applyAlignment="1">
      <alignment horizontal="right" vertical="top"/>
    </xf>
    <xf numFmtId="0" fontId="44" fillId="0" borderId="0" xfId="0" applyNumberFormat="1" applyFont="1" applyAlignment="1">
      <alignment horizontal="right" vertical="top"/>
    </xf>
    <xf numFmtId="3" fontId="44" fillId="0" borderId="0" xfId="0" applyNumberFormat="1" applyFont="1" applyAlignment="1" applyProtection="1">
      <alignment horizontal="center" vertical="top"/>
    </xf>
    <xf numFmtId="4" fontId="45" fillId="0" borderId="3" xfId="0" applyNumberFormat="1" applyFont="1" applyFill="1" applyBorder="1" applyAlignment="1" applyProtection="1">
      <alignment vertical="top" wrapText="1"/>
    </xf>
    <xf numFmtId="0" fontId="39" fillId="0" borderId="0" xfId="1" applyFont="1" applyFill="1" applyAlignment="1" applyProtection="1">
      <alignment horizontal="left" vertical="top"/>
    </xf>
    <xf numFmtId="3" fontId="45" fillId="0" borderId="3" xfId="4" applyNumberFormat="1" applyFont="1" applyFill="1" applyBorder="1" applyAlignment="1" applyProtection="1">
      <alignment horizontal="center" vertical="center" wrapText="1"/>
    </xf>
    <xf numFmtId="0" fontId="15" fillId="0" borderId="0" xfId="0" applyFont="1" applyFill="1" applyBorder="1" applyAlignment="1" applyProtection="1">
      <alignment vertical="top"/>
    </xf>
    <xf numFmtId="0" fontId="44" fillId="0" borderId="0" xfId="0" applyFont="1" applyAlignment="1" applyProtection="1">
      <alignment vertical="top"/>
    </xf>
    <xf numFmtId="0" fontId="0" fillId="0" borderId="0" xfId="0" applyAlignment="1" applyProtection="1">
      <alignment vertical="top"/>
    </xf>
    <xf numFmtId="3" fontId="45" fillId="0" borderId="3" xfId="4" applyNumberFormat="1" applyFont="1" applyFill="1" applyBorder="1" applyAlignment="1" applyProtection="1">
      <alignment horizontal="center" vertical="top" wrapText="1"/>
    </xf>
    <xf numFmtId="0" fontId="44" fillId="0" borderId="3" xfId="0" quotePrefix="1" applyNumberFormat="1" applyFont="1" applyFill="1" applyBorder="1" applyAlignment="1" applyProtection="1">
      <alignment horizontal="right" vertical="top" wrapText="1"/>
    </xf>
    <xf numFmtId="0" fontId="23" fillId="0" borderId="0" xfId="0" applyFont="1" applyFill="1" applyBorder="1" applyAlignment="1" applyProtection="1">
      <alignment vertical="top"/>
    </xf>
    <xf numFmtId="0" fontId="45" fillId="0" borderId="3" xfId="0" applyNumberFormat="1" applyFont="1" applyFill="1" applyBorder="1" applyAlignment="1" applyProtection="1">
      <alignment horizontal="right" vertical="top" wrapText="1"/>
    </xf>
    <xf numFmtId="0" fontId="24" fillId="0" borderId="0" xfId="0" applyFont="1" applyFill="1" applyBorder="1" applyAlignment="1" applyProtection="1">
      <alignment vertical="top"/>
    </xf>
    <xf numFmtId="4" fontId="45" fillId="0" borderId="3" xfId="4" applyNumberFormat="1" applyFont="1" applyFill="1" applyBorder="1" applyAlignment="1" applyProtection="1">
      <alignment horizontal="left" vertical="top" wrapText="1"/>
    </xf>
    <xf numFmtId="4" fontId="45" fillId="0" borderId="3" xfId="0" applyNumberFormat="1" applyFont="1" applyFill="1" applyBorder="1" applyAlignment="1" applyProtection="1">
      <alignment horizontal="left" vertical="top" wrapText="1"/>
    </xf>
    <xf numFmtId="0" fontId="44" fillId="4" borderId="3" xfId="0" applyNumberFormat="1" applyFont="1" applyFill="1" applyBorder="1" applyAlignment="1" applyProtection="1">
      <alignment horizontal="right" vertical="top" wrapText="1"/>
    </xf>
    <xf numFmtId="4" fontId="45" fillId="4" borderId="3" xfId="0" applyNumberFormat="1" applyFont="1" applyFill="1" applyBorder="1" applyAlignment="1" applyProtection="1">
      <alignment vertical="top" wrapText="1"/>
    </xf>
    <xf numFmtId="0" fontId="15" fillId="4" borderId="0" xfId="0" applyFont="1" applyFill="1" applyBorder="1" applyAlignment="1" applyProtection="1">
      <alignment vertical="top"/>
    </xf>
    <xf numFmtId="3" fontId="44" fillId="0" borderId="3" xfId="4" applyNumberFormat="1" applyFont="1" applyFill="1" applyBorder="1" applyAlignment="1" applyProtection="1">
      <alignment vertical="top" wrapText="1"/>
    </xf>
    <xf numFmtId="0" fontId="44" fillId="0" borderId="3" xfId="0" applyFont="1" applyFill="1" applyBorder="1" applyAlignment="1" applyProtection="1">
      <alignment vertical="top" wrapText="1"/>
    </xf>
    <xf numFmtId="0" fontId="45" fillId="0" borderId="3" xfId="4" applyNumberFormat="1" applyFont="1" applyFill="1" applyBorder="1" applyAlignment="1" applyProtection="1">
      <alignment horizontal="right" vertical="top" wrapText="1"/>
    </xf>
    <xf numFmtId="0" fontId="44" fillId="0" borderId="0" xfId="0" applyNumberFormat="1" applyFont="1" applyFill="1" applyAlignment="1" applyProtection="1">
      <alignment vertical="top"/>
    </xf>
    <xf numFmtId="3" fontId="45" fillId="0" borderId="3" xfId="4" applyNumberFormat="1" applyFont="1" applyFill="1" applyBorder="1" applyAlignment="1" applyProtection="1">
      <alignment horizontal="left" vertical="top" wrapText="1"/>
    </xf>
    <xf numFmtId="3" fontId="45" fillId="0" borderId="4" xfId="4" applyNumberFormat="1" applyFont="1" applyFill="1" applyBorder="1" applyAlignment="1" applyProtection="1">
      <alignment vertical="top" wrapText="1"/>
    </xf>
    <xf numFmtId="0" fontId="44" fillId="0" borderId="0" xfId="0" applyNumberFormat="1" applyFont="1" applyFill="1" applyBorder="1" applyAlignment="1" applyProtection="1">
      <alignment horizontal="right" vertical="top"/>
    </xf>
    <xf numFmtId="0" fontId="37" fillId="0" borderId="0" xfId="0" applyFont="1" applyFill="1" applyAlignment="1" applyProtection="1">
      <alignment horizontal="left" vertical="top" wrapText="1"/>
    </xf>
    <xf numFmtId="4" fontId="30" fillId="0" borderId="0" xfId="0" applyNumberFormat="1" applyFont="1" applyFill="1" applyAlignment="1" applyProtection="1">
      <alignment horizontal="right" vertical="top"/>
    </xf>
    <xf numFmtId="4" fontId="30" fillId="0" borderId="0" xfId="0" applyNumberFormat="1" applyFont="1" applyFill="1" applyAlignment="1" applyProtection="1">
      <alignment vertical="top"/>
    </xf>
    <xf numFmtId="0" fontId="30" fillId="0" borderId="0" xfId="0" applyFont="1" applyFill="1" applyAlignment="1" applyProtection="1">
      <alignment vertical="top"/>
    </xf>
    <xf numFmtId="0" fontId="36" fillId="0" borderId="0" xfId="0" applyFont="1" applyFill="1" applyAlignment="1" applyProtection="1">
      <alignment horizontal="left" vertical="top" wrapText="1"/>
    </xf>
    <xf numFmtId="0" fontId="33" fillId="0" borderId="3" xfId="0" applyFont="1" applyBorder="1" applyAlignment="1" applyProtection="1">
      <alignment vertical="top" wrapText="1"/>
    </xf>
    <xf numFmtId="4" fontId="32" fillId="0" borderId="0" xfId="0" applyNumberFormat="1" applyFont="1" applyAlignment="1" applyProtection="1">
      <alignment vertical="top"/>
    </xf>
    <xf numFmtId="0" fontId="32" fillId="0" borderId="0" xfId="0" applyFont="1" applyAlignment="1" applyProtection="1">
      <alignment vertical="top"/>
    </xf>
    <xf numFmtId="4" fontId="33" fillId="0" borderId="0" xfId="0" applyNumberFormat="1" applyFont="1" applyAlignment="1" applyProtection="1">
      <alignment vertical="top"/>
    </xf>
    <xf numFmtId="0" fontId="33" fillId="0" borderId="0" xfId="0" applyFont="1" applyAlignment="1" applyProtection="1">
      <alignment vertical="top"/>
    </xf>
    <xf numFmtId="3" fontId="32" fillId="0" borderId="3" xfId="0" applyNumberFormat="1" applyFont="1" applyBorder="1" applyAlignment="1" applyProtection="1">
      <alignment vertical="top" wrapText="1"/>
    </xf>
    <xf numFmtId="4" fontId="32" fillId="2" borderId="3" xfId="0" applyNumberFormat="1" applyFont="1" applyFill="1" applyBorder="1" applyAlignment="1" applyProtection="1">
      <alignment horizontal="right" vertical="top"/>
      <protection locked="0"/>
    </xf>
    <xf numFmtId="4" fontId="32" fillId="0" borderId="3" xfId="0" applyNumberFormat="1" applyFont="1" applyBorder="1" applyAlignment="1" applyProtection="1">
      <alignment horizontal="right" vertical="top"/>
    </xf>
    <xf numFmtId="3" fontId="33" fillId="0" borderId="3" xfId="0" applyNumberFormat="1" applyFont="1" applyBorder="1" applyAlignment="1" applyProtection="1">
      <alignment vertical="top" wrapText="1"/>
    </xf>
    <xf numFmtId="4" fontId="33" fillId="0" borderId="3" xfId="0" applyNumberFormat="1" applyFont="1" applyBorder="1" applyAlignment="1" applyProtection="1">
      <alignment horizontal="right" vertical="top"/>
    </xf>
    <xf numFmtId="4" fontId="33" fillId="0" borderId="0" xfId="0" applyNumberFormat="1" applyFont="1" applyBorder="1" applyAlignment="1" applyProtection="1">
      <alignment vertical="top"/>
    </xf>
    <xf numFmtId="0" fontId="33" fillId="0" borderId="0" xfId="0" applyFont="1" applyBorder="1" applyAlignment="1" applyProtection="1">
      <alignment vertical="top"/>
    </xf>
    <xf numFmtId="4" fontId="32" fillId="0" borderId="0" xfId="0" applyNumberFormat="1" applyFont="1" applyBorder="1" applyAlignment="1" applyProtection="1">
      <alignment vertical="top"/>
    </xf>
    <xf numFmtId="0" fontId="32" fillId="0" borderId="0" xfId="0" applyFont="1" applyBorder="1" applyAlignment="1" applyProtection="1">
      <alignment vertical="top"/>
    </xf>
    <xf numFmtId="4" fontId="33" fillId="0" borderId="3" xfId="0" applyNumberFormat="1" applyFont="1" applyBorder="1" applyAlignment="1" applyProtection="1">
      <alignment vertical="top"/>
    </xf>
    <xf numFmtId="4" fontId="32" fillId="0" borderId="3" xfId="0" applyNumberFormat="1" applyFont="1" applyFill="1" applyBorder="1" applyAlignment="1" applyProtection="1">
      <alignment horizontal="right" vertical="top"/>
    </xf>
    <xf numFmtId="3" fontId="30" fillId="0" borderId="3" xfId="0" applyNumberFormat="1" applyFont="1" applyBorder="1" applyAlignment="1" applyProtection="1">
      <alignment vertical="top" wrapText="1"/>
    </xf>
    <xf numFmtId="4" fontId="33" fillId="2" borderId="3" xfId="0" applyNumberFormat="1" applyFont="1" applyFill="1" applyBorder="1" applyAlignment="1" applyProtection="1">
      <alignment horizontal="right" vertical="top"/>
      <protection locked="0"/>
    </xf>
    <xf numFmtId="0" fontId="32" fillId="0" borderId="0" xfId="0" applyFont="1" applyAlignment="1" applyProtection="1">
      <alignment vertical="top" wrapText="1"/>
    </xf>
    <xf numFmtId="4" fontId="32" fillId="0" borderId="0" xfId="0" applyNumberFormat="1" applyFont="1" applyAlignment="1" applyProtection="1">
      <alignment horizontal="right" vertical="top"/>
    </xf>
    <xf numFmtId="0" fontId="30" fillId="0" borderId="0" xfId="0" applyFont="1" applyFill="1" applyAlignment="1" applyProtection="1">
      <alignment vertical="top" wrapText="1"/>
    </xf>
    <xf numFmtId="4" fontId="33" fillId="0" borderId="3" xfId="0" applyNumberFormat="1" applyFont="1" applyFill="1" applyBorder="1" applyAlignment="1" applyProtection="1">
      <alignment horizontal="center" vertical="top"/>
    </xf>
    <xf numFmtId="0" fontId="19" fillId="0" borderId="0" xfId="0" applyFont="1" applyFill="1" applyAlignment="1" applyProtection="1">
      <alignment vertical="top"/>
    </xf>
    <xf numFmtId="0" fontId="33" fillId="0" borderId="3" xfId="0" applyFont="1" applyBorder="1" applyAlignment="1" applyProtection="1">
      <alignment vertical="top"/>
    </xf>
    <xf numFmtId="0" fontId="6" fillId="0" borderId="0" xfId="0" applyFont="1" applyAlignment="1" applyProtection="1">
      <alignment vertical="top"/>
    </xf>
    <xf numFmtId="0" fontId="32" fillId="0" borderId="3" xfId="0" applyFont="1" applyBorder="1" applyAlignment="1" applyProtection="1">
      <alignment vertical="top"/>
    </xf>
    <xf numFmtId="4" fontId="32" fillId="2" borderId="3" xfId="0" applyNumberFormat="1" applyFont="1" applyFill="1" applyBorder="1" applyAlignment="1" applyProtection="1">
      <alignment vertical="top"/>
      <protection locked="0"/>
    </xf>
    <xf numFmtId="4" fontId="32" fillId="0" borderId="3" xfId="0" applyNumberFormat="1" applyFont="1" applyBorder="1" applyAlignment="1" applyProtection="1">
      <alignment vertical="top"/>
    </xf>
    <xf numFmtId="0" fontId="0" fillId="0" borderId="0" xfId="0" applyFont="1" applyAlignment="1" applyProtection="1">
      <alignment vertical="top"/>
    </xf>
    <xf numFmtId="4" fontId="33" fillId="2" borderId="3" xfId="0" applyNumberFormat="1" applyFont="1" applyFill="1" applyBorder="1" applyAlignment="1" applyProtection="1">
      <alignment vertical="top"/>
      <protection locked="0"/>
    </xf>
    <xf numFmtId="4" fontId="6" fillId="0" borderId="0" xfId="0" applyNumberFormat="1" applyFont="1" applyAlignment="1" applyProtection="1">
      <alignment vertical="top"/>
    </xf>
    <xf numFmtId="4" fontId="0" fillId="0" borderId="0" xfId="0" applyNumberFormat="1" applyFont="1" applyAlignment="1" applyProtection="1">
      <alignment vertical="top"/>
    </xf>
    <xf numFmtId="4" fontId="0" fillId="0" borderId="0" xfId="0" applyNumberFormat="1" applyAlignment="1" applyProtection="1">
      <alignment vertical="top"/>
    </xf>
    <xf numFmtId="0" fontId="44" fillId="0" borderId="0" xfId="0" applyFont="1" applyFill="1" applyAlignment="1">
      <alignment vertical="top" wrapText="1"/>
    </xf>
    <xf numFmtId="10" fontId="44" fillId="0" borderId="0" xfId="0" applyNumberFormat="1" applyFont="1" applyFill="1" applyAlignment="1">
      <alignment vertical="top" wrapText="1"/>
    </xf>
    <xf numFmtId="0" fontId="44" fillId="0" borderId="0" xfId="0" applyFont="1" applyFill="1" applyAlignment="1">
      <alignment vertical="top"/>
    </xf>
    <xf numFmtId="0" fontId="32" fillId="0" borderId="0" xfId="0" applyFont="1" applyFill="1" applyAlignment="1">
      <alignment vertical="top"/>
    </xf>
    <xf numFmtId="0" fontId="45" fillId="0" borderId="3" xfId="0" applyFont="1" applyBorder="1" applyAlignment="1">
      <alignment vertical="top" wrapText="1"/>
    </xf>
    <xf numFmtId="0" fontId="44" fillId="0" borderId="0" xfId="0" applyFont="1" applyAlignment="1">
      <alignment vertical="top" wrapText="1"/>
    </xf>
    <xf numFmtId="0" fontId="44" fillId="0" borderId="0" xfId="0" applyFont="1" applyAlignment="1">
      <alignment vertical="top"/>
    </xf>
    <xf numFmtId="0" fontId="32" fillId="0" borderId="0" xfId="0" applyFont="1" applyAlignment="1">
      <alignment vertical="top"/>
    </xf>
    <xf numFmtId="0" fontId="0" fillId="0" borderId="0" xfId="0" applyAlignment="1">
      <alignment vertical="top"/>
    </xf>
    <xf numFmtId="3" fontId="45" fillId="0" borderId="3" xfId="0" applyNumberFormat="1" applyFont="1" applyBorder="1" applyAlignment="1">
      <alignment vertical="top" wrapText="1"/>
    </xf>
    <xf numFmtId="0" fontId="45" fillId="0" borderId="0" xfId="0" applyFont="1" applyAlignment="1">
      <alignment vertical="top" wrapText="1"/>
    </xf>
    <xf numFmtId="10" fontId="44" fillId="0" borderId="3" xfId="0" applyNumberFormat="1" applyFont="1" applyBorder="1" applyAlignment="1">
      <alignment vertical="top" wrapText="1"/>
    </xf>
    <xf numFmtId="10" fontId="45" fillId="0" borderId="3" xfId="0" applyNumberFormat="1" applyFont="1" applyBorder="1" applyAlignment="1">
      <alignment vertical="top" wrapText="1"/>
    </xf>
    <xf numFmtId="0" fontId="45" fillId="0" borderId="0" xfId="0" applyFont="1" applyAlignment="1">
      <alignment vertical="top"/>
    </xf>
    <xf numFmtId="0" fontId="33" fillId="0" borderId="0" xfId="0" applyFont="1" applyAlignment="1">
      <alignment vertical="top"/>
    </xf>
    <xf numFmtId="0" fontId="5" fillId="0" borderId="0" xfId="0" applyFont="1" applyAlignment="1">
      <alignment vertical="top"/>
    </xf>
    <xf numFmtId="0" fontId="44" fillId="0" borderId="3" xfId="0" applyFont="1" applyBorder="1" applyAlignment="1">
      <alignment vertical="top" wrapText="1"/>
    </xf>
    <xf numFmtId="3" fontId="44" fillId="0" borderId="3" xfId="0" applyNumberFormat="1" applyFont="1" applyBorder="1" applyAlignment="1">
      <alignment vertical="top" wrapText="1"/>
    </xf>
    <xf numFmtId="0" fontId="4" fillId="0" borderId="0" xfId="0" applyFont="1" applyAlignment="1">
      <alignment vertical="top"/>
    </xf>
    <xf numFmtId="3" fontId="45" fillId="0" borderId="0" xfId="0" applyNumberFormat="1" applyFont="1" applyAlignment="1">
      <alignment vertical="top" wrapText="1"/>
    </xf>
    <xf numFmtId="10" fontId="45" fillId="0" borderId="0" xfId="0" applyNumberFormat="1" applyFont="1" applyAlignment="1">
      <alignment vertical="top" wrapText="1"/>
    </xf>
    <xf numFmtId="0" fontId="44" fillId="0" borderId="3" xfId="0" applyFont="1" applyBorder="1" applyAlignment="1">
      <alignment horizontal="left" vertical="top"/>
    </xf>
    <xf numFmtId="0" fontId="48" fillId="0" borderId="0" xfId="0" applyFont="1" applyAlignment="1">
      <alignment vertical="top" wrapText="1"/>
    </xf>
    <xf numFmtId="0" fontId="48" fillId="0" borderId="0" xfId="0" applyFont="1" applyAlignment="1">
      <alignment vertical="top"/>
    </xf>
    <xf numFmtId="0" fontId="34" fillId="0" borderId="0" xfId="0" applyFont="1" applyAlignment="1">
      <alignment vertical="top"/>
    </xf>
    <xf numFmtId="0" fontId="16" fillId="0" borderId="0" xfId="0" applyFont="1" applyAlignment="1">
      <alignment vertical="top"/>
    </xf>
    <xf numFmtId="3" fontId="44" fillId="0" borderId="0" xfId="0" applyNumberFormat="1" applyFont="1" applyAlignment="1">
      <alignment vertical="top" wrapText="1"/>
    </xf>
    <xf numFmtId="10" fontId="44" fillId="0" borderId="0" xfId="0" applyNumberFormat="1" applyFont="1" applyAlignment="1">
      <alignment vertical="top" wrapText="1"/>
    </xf>
    <xf numFmtId="0" fontId="8" fillId="0" borderId="0" xfId="0" applyFont="1" applyAlignment="1">
      <alignment vertical="top"/>
    </xf>
    <xf numFmtId="0" fontId="20" fillId="0" borderId="0" xfId="0" applyFont="1" applyFill="1" applyAlignment="1">
      <alignment vertical="top"/>
    </xf>
    <xf numFmtId="0" fontId="32" fillId="0" borderId="3" xfId="0" applyFont="1" applyBorder="1" applyAlignment="1" applyProtection="1">
      <alignment vertical="top" wrapText="1"/>
    </xf>
    <xf numFmtId="3" fontId="32" fillId="0" borderId="3" xfId="0" applyNumberFormat="1" applyFont="1" applyBorder="1" applyAlignment="1" applyProtection="1">
      <alignment vertical="top"/>
    </xf>
    <xf numFmtId="10" fontId="32" fillId="0" borderId="3" xfId="0" applyNumberFormat="1" applyFont="1" applyBorder="1" applyAlignment="1" applyProtection="1">
      <alignment vertical="top"/>
    </xf>
    <xf numFmtId="3" fontId="32" fillId="0" borderId="0" xfId="0" applyNumberFormat="1" applyFont="1" applyAlignment="1" applyProtection="1">
      <alignment horizontal="right" vertical="top"/>
    </xf>
    <xf numFmtId="0" fontId="33" fillId="0" borderId="3" xfId="0" applyFont="1" applyBorder="1" applyAlignment="1">
      <alignment vertical="top" wrapText="1"/>
    </xf>
    <xf numFmtId="0" fontId="32" fillId="0" borderId="3" xfId="0" applyFont="1" applyBorder="1" applyAlignment="1">
      <alignment vertical="top" wrapText="1"/>
    </xf>
    <xf numFmtId="3" fontId="32" fillId="0" borderId="3" xfId="0" applyNumberFormat="1" applyFont="1" applyBorder="1" applyAlignment="1">
      <alignment vertical="top"/>
    </xf>
    <xf numFmtId="0" fontId="6" fillId="0" borderId="0" xfId="0" applyFont="1" applyAlignment="1">
      <alignment vertical="top"/>
    </xf>
    <xf numFmtId="0" fontId="32" fillId="3" borderId="3" xfId="0" applyFont="1" applyFill="1" applyBorder="1" applyAlignment="1">
      <alignment vertical="top" wrapText="1"/>
    </xf>
    <xf numFmtId="3" fontId="32" fillId="3" borderId="3" xfId="0" applyNumberFormat="1" applyFont="1" applyFill="1" applyBorder="1" applyAlignment="1">
      <alignment vertical="top"/>
    </xf>
    <xf numFmtId="0" fontId="33" fillId="0" borderId="3" xfId="0" applyFont="1" applyFill="1" applyBorder="1" applyAlignment="1" applyProtection="1">
      <alignment vertical="top" wrapText="1"/>
    </xf>
    <xf numFmtId="0" fontId="32" fillId="0" borderId="3" xfId="0" applyFont="1" applyFill="1" applyBorder="1" applyAlignment="1" applyProtection="1">
      <alignment vertical="top" wrapText="1"/>
    </xf>
    <xf numFmtId="9" fontId="32" fillId="0" borderId="3" xfId="0" applyNumberFormat="1" applyFont="1" applyFill="1" applyBorder="1" applyAlignment="1" applyProtection="1">
      <alignment vertical="top"/>
    </xf>
    <xf numFmtId="0" fontId="32" fillId="0" borderId="3" xfId="0" applyFont="1" applyFill="1" applyBorder="1" applyAlignment="1" applyProtection="1">
      <alignment vertical="top"/>
    </xf>
    <xf numFmtId="9" fontId="32" fillId="0" borderId="3" xfId="0" applyNumberFormat="1" applyFont="1" applyBorder="1" applyAlignment="1" applyProtection="1">
      <alignment vertical="top"/>
    </xf>
    <xf numFmtId="2" fontId="32" fillId="0" borderId="3" xfId="0" applyNumberFormat="1" applyFont="1" applyBorder="1" applyAlignment="1" applyProtection="1">
      <alignment vertical="top"/>
    </xf>
    <xf numFmtId="9" fontId="33" fillId="0" borderId="3" xfId="0" applyNumberFormat="1" applyFont="1" applyBorder="1" applyAlignment="1" applyProtection="1">
      <alignment vertical="top"/>
    </xf>
    <xf numFmtId="0" fontId="32" fillId="0" borderId="0" xfId="0" applyFont="1" applyAlignment="1">
      <alignment vertical="top" wrapText="1"/>
    </xf>
    <xf numFmtId="1" fontId="32" fillId="0" borderId="3" xfId="0" applyNumberFormat="1" applyFont="1" applyBorder="1" applyAlignment="1" applyProtection="1">
      <alignment vertical="top"/>
    </xf>
    <xf numFmtId="0" fontId="9" fillId="0" borderId="0" xfId="0" applyFont="1" applyAlignment="1">
      <alignment vertical="top"/>
    </xf>
    <xf numFmtId="0" fontId="33" fillId="0" borderId="0" xfId="0" applyFont="1" applyFill="1" applyBorder="1" applyAlignment="1" applyProtection="1">
      <alignment vertical="top" wrapText="1"/>
    </xf>
    <xf numFmtId="0" fontId="32" fillId="0" borderId="0" xfId="0" applyFont="1" applyBorder="1" applyAlignment="1" applyProtection="1">
      <alignment vertical="top" wrapText="1"/>
    </xf>
    <xf numFmtId="9" fontId="32" fillId="0" borderId="0" xfId="0" applyNumberFormat="1" applyFont="1" applyBorder="1" applyAlignment="1" applyProtection="1">
      <alignment vertical="top"/>
    </xf>
    <xf numFmtId="0" fontId="32" fillId="0" borderId="1" xfId="0" applyFont="1" applyBorder="1" applyAlignment="1" applyProtection="1">
      <alignment vertical="top" wrapText="1"/>
    </xf>
    <xf numFmtId="9" fontId="32" fillId="0" borderId="1" xfId="0" applyNumberFormat="1" applyFont="1" applyBorder="1" applyAlignment="1" applyProtection="1">
      <alignment vertical="top"/>
    </xf>
    <xf numFmtId="2" fontId="32" fillId="0" borderId="3" xfId="0" applyNumberFormat="1" applyFont="1" applyFill="1" applyBorder="1" applyAlignment="1" applyProtection="1">
      <alignment vertical="top"/>
    </xf>
    <xf numFmtId="0" fontId="32" fillId="0" borderId="0" xfId="0" applyFont="1" applyFill="1" applyAlignment="1" applyProtection="1">
      <alignment vertical="top" wrapText="1"/>
    </xf>
    <xf numFmtId="0" fontId="32" fillId="0" borderId="0" xfId="0" applyFont="1" applyFill="1" applyBorder="1" applyAlignment="1" applyProtection="1">
      <alignment vertical="top"/>
    </xf>
    <xf numFmtId="0" fontId="0" fillId="0" borderId="0" xfId="0" applyAlignment="1">
      <alignment horizontal="left" vertical="top"/>
    </xf>
    <xf numFmtId="0" fontId="0" fillId="0" borderId="6" xfId="0" applyBorder="1" applyAlignment="1">
      <alignment vertical="top"/>
    </xf>
    <xf numFmtId="0" fontId="0" fillId="0" borderId="0" xfId="0" applyBorder="1" applyAlignment="1">
      <alignment vertical="top"/>
    </xf>
    <xf numFmtId="0" fontId="0" fillId="0" borderId="8" xfId="0" applyBorder="1" applyAlignment="1">
      <alignment vertical="top"/>
    </xf>
    <xf numFmtId="3" fontId="27" fillId="0" borderId="8" xfId="0" applyNumberFormat="1" applyFont="1" applyBorder="1" applyAlignment="1">
      <alignment vertical="top"/>
    </xf>
    <xf numFmtId="0" fontId="0" fillId="0" borderId="1" xfId="0" applyBorder="1" applyAlignment="1">
      <alignment vertical="top"/>
    </xf>
    <xf numFmtId="0" fontId="0" fillId="0" borderId="9" xfId="0" applyBorder="1" applyAlignment="1">
      <alignment vertical="top"/>
    </xf>
    <xf numFmtId="0" fontId="30" fillId="0" borderId="3" xfId="1" applyFont="1" applyFill="1" applyBorder="1" applyAlignment="1" applyProtection="1">
      <alignment vertical="top" wrapText="1"/>
    </xf>
    <xf numFmtId="0" fontId="21" fillId="0" borderId="0" xfId="1" applyFont="1" applyAlignment="1" applyProtection="1">
      <alignment vertical="top"/>
    </xf>
    <xf numFmtId="0" fontId="26" fillId="0" borderId="0" xfId="1" applyFont="1" applyAlignment="1" applyProtection="1">
      <alignment vertical="top"/>
    </xf>
    <xf numFmtId="0" fontId="22" fillId="0" borderId="0" xfId="1" applyFont="1" applyAlignment="1" applyProtection="1">
      <alignment vertical="top"/>
    </xf>
    <xf numFmtId="0" fontId="39" fillId="0" borderId="3" xfId="1" applyFont="1" applyFill="1" applyBorder="1" applyAlignment="1" applyProtection="1">
      <alignment horizontal="center" vertical="top" wrapText="1"/>
    </xf>
    <xf numFmtId="0" fontId="39" fillId="0" borderId="3" xfId="1" applyFont="1" applyFill="1" applyBorder="1" applyAlignment="1" applyProtection="1">
      <alignment vertical="top" wrapText="1"/>
    </xf>
    <xf numFmtId="4" fontId="11" fillId="0" borderId="0" xfId="0" applyNumberFormat="1" applyFont="1" applyFill="1" applyAlignment="1">
      <alignment horizontal="center" vertical="top"/>
    </xf>
    <xf numFmtId="4" fontId="11" fillId="0" borderId="0" xfId="0" applyNumberFormat="1" applyFont="1" applyAlignment="1">
      <alignment horizontal="center" vertical="top"/>
    </xf>
    <xf numFmtId="4" fontId="15" fillId="0" borderId="0" xfId="0" applyNumberFormat="1" applyFont="1" applyFill="1" applyBorder="1" applyAlignment="1">
      <alignment vertical="top"/>
    </xf>
    <xf numFmtId="4" fontId="12" fillId="0" borderId="0" xfId="0" applyNumberFormat="1" applyFont="1" applyAlignment="1">
      <alignment horizontal="center" vertical="top"/>
    </xf>
    <xf numFmtId="4" fontId="0" fillId="0" borderId="0" xfId="0" applyNumberFormat="1" applyFont="1" applyFill="1" applyAlignment="1">
      <alignment vertical="top"/>
    </xf>
    <xf numFmtId="4" fontId="12" fillId="0" borderId="0" xfId="0" applyNumberFormat="1" applyFont="1" applyFill="1" applyAlignment="1">
      <alignment horizontal="center" vertical="top"/>
    </xf>
    <xf numFmtId="4" fontId="12" fillId="0" borderId="0" xfId="0" applyNumberFormat="1" applyFont="1" applyFill="1" applyBorder="1" applyAlignment="1">
      <alignment horizontal="center" vertical="top"/>
    </xf>
    <xf numFmtId="4" fontId="0" fillId="0" borderId="0" xfId="0" applyNumberFormat="1" applyFont="1" applyAlignment="1">
      <alignment vertical="top"/>
    </xf>
    <xf numFmtId="4" fontId="6" fillId="0" borderId="0" xfId="0" applyNumberFormat="1" applyFont="1" applyAlignment="1">
      <alignment vertical="top"/>
    </xf>
    <xf numFmtId="4" fontId="6" fillId="0" borderId="0" xfId="0" applyNumberFormat="1" applyFont="1" applyFill="1" applyBorder="1" applyAlignment="1">
      <alignment vertical="top"/>
    </xf>
    <xf numFmtId="4" fontId="6" fillId="0" borderId="0" xfId="0" applyNumberFormat="1" applyFont="1" applyFill="1" applyAlignment="1">
      <alignment vertical="top"/>
    </xf>
    <xf numFmtId="4" fontId="0" fillId="0" borderId="0" xfId="0" applyNumberFormat="1" applyFont="1" applyFill="1" applyBorder="1" applyAlignment="1">
      <alignment vertical="top"/>
    </xf>
    <xf numFmtId="0" fontId="0" fillId="0" borderId="0" xfId="0" applyFont="1" applyFill="1" applyAlignment="1">
      <alignment vertical="top"/>
    </xf>
    <xf numFmtId="0" fontId="0" fillId="0" borderId="0" xfId="0" applyFont="1" applyAlignment="1">
      <alignment vertical="top"/>
    </xf>
    <xf numFmtId="3" fontId="44" fillId="0" borderId="0" xfId="0" applyNumberFormat="1" applyFont="1" applyAlignment="1" applyProtection="1">
      <alignment vertical="top"/>
    </xf>
    <xf numFmtId="0" fontId="31" fillId="0" borderId="0" xfId="0" applyFont="1" applyAlignment="1" applyProtection="1">
      <alignment vertical="top"/>
    </xf>
    <xf numFmtId="0" fontId="26" fillId="0" borderId="0" xfId="0" applyFont="1" applyAlignment="1" applyProtection="1">
      <alignment vertical="top" wrapText="1"/>
    </xf>
    <xf numFmtId="3" fontId="26" fillId="0" borderId="0" xfId="0" applyNumberFormat="1" applyFont="1" applyAlignment="1" applyProtection="1">
      <alignment vertical="top" wrapText="1"/>
    </xf>
    <xf numFmtId="3" fontId="44" fillId="0" borderId="0" xfId="0" applyNumberFormat="1" applyFont="1" applyAlignment="1" applyProtection="1">
      <alignment vertical="top" wrapText="1"/>
    </xf>
    <xf numFmtId="3" fontId="26" fillId="0" borderId="0" xfId="0" applyNumberFormat="1" applyFont="1" applyAlignment="1" applyProtection="1">
      <alignment vertical="top"/>
    </xf>
    <xf numFmtId="0" fontId="26" fillId="0" borderId="0" xfId="0" applyFont="1" applyFill="1" applyBorder="1" applyAlignment="1" applyProtection="1">
      <alignment horizontal="left" vertical="top" wrapText="1"/>
    </xf>
    <xf numFmtId="3" fontId="26" fillId="0" borderId="0" xfId="0" applyNumberFormat="1" applyFont="1" applyFill="1" applyBorder="1" applyAlignment="1" applyProtection="1">
      <alignment horizontal="left" vertical="top" wrapText="1"/>
    </xf>
    <xf numFmtId="3" fontId="26" fillId="0" borderId="0" xfId="0" applyNumberFormat="1" applyFont="1" applyBorder="1" applyAlignment="1" applyProtection="1">
      <alignment vertical="top"/>
    </xf>
    <xf numFmtId="3" fontId="30" fillId="0" borderId="0" xfId="0" applyNumberFormat="1" applyFont="1" applyBorder="1" applyAlignment="1" applyProtection="1">
      <alignment vertical="top"/>
    </xf>
    <xf numFmtId="3" fontId="43" fillId="0" borderId="0" xfId="0" applyNumberFormat="1" applyFont="1" applyBorder="1" applyAlignment="1" applyProtection="1">
      <alignment vertical="top"/>
    </xf>
    <xf numFmtId="3" fontId="39" fillId="0" borderId="0" xfId="0" applyNumberFormat="1" applyFont="1" applyBorder="1" applyAlignment="1" applyProtection="1">
      <alignment vertical="top"/>
    </xf>
    <xf numFmtId="0" fontId="45" fillId="0" borderId="0" xfId="0" applyFont="1" applyFill="1" applyAlignment="1">
      <alignment vertical="top" wrapText="1"/>
    </xf>
    <xf numFmtId="0" fontId="1" fillId="0" borderId="0" xfId="1" applyFont="1" applyAlignment="1" applyProtection="1">
      <alignment vertical="top"/>
    </xf>
    <xf numFmtId="0" fontId="1" fillId="4" borderId="0" xfId="1" applyFont="1" applyFill="1" applyAlignment="1" applyProtection="1">
      <alignment vertical="top"/>
    </xf>
    <xf numFmtId="3" fontId="33" fillId="0" borderId="3" xfId="0" applyNumberFormat="1" applyFont="1" applyBorder="1" applyAlignment="1" applyProtection="1">
      <alignment vertical="top"/>
    </xf>
    <xf numFmtId="0" fontId="38" fillId="0" borderId="3" xfId="0" applyFont="1" applyBorder="1" applyAlignment="1" applyProtection="1">
      <alignment vertical="top" wrapText="1"/>
    </xf>
    <xf numFmtId="4" fontId="32" fillId="0" borderId="0" xfId="0" applyNumberFormat="1" applyFont="1" applyAlignment="1" applyProtection="1">
      <alignment vertical="top" wrapText="1"/>
    </xf>
    <xf numFmtId="0" fontId="32" fillId="0" borderId="0" xfId="0" applyFont="1" applyFill="1" applyBorder="1" applyAlignment="1" applyProtection="1">
      <alignment vertical="top" wrapText="1"/>
    </xf>
    <xf numFmtId="9" fontId="32" fillId="0" borderId="0" xfId="0" applyNumberFormat="1" applyFont="1" applyFill="1" applyBorder="1" applyAlignment="1" applyProtection="1">
      <alignment vertical="top"/>
    </xf>
    <xf numFmtId="0" fontId="33" fillId="0" borderId="3" xfId="0" applyFont="1" applyFill="1" applyBorder="1" applyAlignment="1" applyProtection="1">
      <alignment vertical="top"/>
    </xf>
    <xf numFmtId="3" fontId="32" fillId="0" borderId="3" xfId="0" applyNumberFormat="1" applyFont="1" applyFill="1" applyBorder="1" applyAlignment="1" applyProtection="1">
      <alignment horizontal="right" vertical="top"/>
    </xf>
    <xf numFmtId="0" fontId="32" fillId="0" borderId="3" xfId="1" applyFont="1" applyFill="1" applyBorder="1" applyAlignment="1" applyProtection="1">
      <alignment vertical="top" wrapText="1"/>
    </xf>
    <xf numFmtId="0" fontId="32" fillId="4" borderId="3" xfId="0" applyFont="1" applyFill="1" applyBorder="1" applyAlignment="1" applyProtection="1">
      <alignment vertical="top" wrapText="1"/>
    </xf>
    <xf numFmtId="0" fontId="32" fillId="0" borderId="3" xfId="1" applyFont="1" applyFill="1" applyBorder="1" applyAlignment="1" applyProtection="1">
      <alignment vertical="top"/>
    </xf>
    <xf numFmtId="0" fontId="21" fillId="0" borderId="0" xfId="1" applyFont="1" applyFill="1" applyAlignment="1" applyProtection="1">
      <alignment horizontal="left" vertical="top" wrapText="1"/>
    </xf>
    <xf numFmtId="0" fontId="30" fillId="0" borderId="0" xfId="1" applyFont="1" applyFill="1" applyAlignment="1" applyProtection="1">
      <alignment vertical="top" wrapText="1"/>
    </xf>
    <xf numFmtId="0" fontId="39" fillId="0" borderId="0" xfId="1" applyFont="1" applyFill="1" applyAlignment="1" applyProtection="1">
      <alignment vertical="top" wrapText="1"/>
    </xf>
    <xf numFmtId="0" fontId="22" fillId="0" borderId="0" xfId="1" applyFont="1" applyFill="1" applyAlignment="1" applyProtection="1">
      <alignment vertical="top" wrapText="1"/>
    </xf>
    <xf numFmtId="0" fontId="21" fillId="0" borderId="0" xfId="1" applyFont="1" applyFill="1" applyAlignment="1" applyProtection="1">
      <alignment vertical="top"/>
    </xf>
    <xf numFmtId="49" fontId="33" fillId="0" borderId="3" xfId="1" applyNumberFormat="1" applyFont="1" applyFill="1" applyBorder="1" applyAlignment="1" applyProtection="1">
      <alignment vertical="top"/>
    </xf>
    <xf numFmtId="49" fontId="32" fillId="0" borderId="3" xfId="1" applyNumberFormat="1" applyFont="1" applyFill="1" applyBorder="1" applyAlignment="1" applyProtection="1">
      <alignment vertical="top"/>
    </xf>
    <xf numFmtId="49" fontId="33" fillId="4" borderId="3" xfId="1" applyNumberFormat="1" applyFont="1" applyFill="1" applyBorder="1" applyAlignment="1" applyProtection="1">
      <alignment vertical="top"/>
    </xf>
    <xf numFmtId="49" fontId="32" fillId="0" borderId="7" xfId="1" applyNumberFormat="1" applyFont="1" applyFill="1" applyBorder="1" applyAlignment="1" applyProtection="1">
      <alignment vertical="top"/>
    </xf>
    <xf numFmtId="49" fontId="30" fillId="0" borderId="0" xfId="1" applyNumberFormat="1" applyFont="1" applyFill="1" applyAlignment="1" applyProtection="1">
      <alignment vertical="top"/>
    </xf>
    <xf numFmtId="49" fontId="22" fillId="0" borderId="0" xfId="1" applyNumberFormat="1" applyFont="1" applyFill="1" applyAlignment="1" applyProtection="1">
      <alignment vertical="top"/>
    </xf>
    <xf numFmtId="49" fontId="30" fillId="0" borderId="3" xfId="1" applyNumberFormat="1" applyFont="1" applyFill="1" applyBorder="1" applyAlignment="1" applyProtection="1">
      <alignment horizontal="left" vertical="top"/>
    </xf>
    <xf numFmtId="0" fontId="33" fillId="0" borderId="3" xfId="1" applyFont="1" applyFill="1" applyBorder="1" applyAlignment="1" applyProtection="1">
      <alignment horizontal="right" vertical="top" wrapText="1"/>
    </xf>
    <xf numFmtId="0" fontId="32" fillId="0" borderId="7" xfId="1" applyFont="1" applyFill="1" applyBorder="1" applyAlignment="1" applyProtection="1">
      <alignment horizontal="right" vertical="top" wrapText="1"/>
    </xf>
    <xf numFmtId="0" fontId="43" fillId="0" borderId="3" xfId="0" applyNumberFormat="1" applyFont="1" applyBorder="1" applyAlignment="1">
      <alignment horizontal="right" vertical="top"/>
    </xf>
    <xf numFmtId="4" fontId="45" fillId="0" borderId="3" xfId="0" applyNumberFormat="1" applyFont="1" applyFill="1" applyBorder="1" applyAlignment="1">
      <alignment horizontal="left" vertical="top" wrapText="1"/>
    </xf>
    <xf numFmtId="3" fontId="45" fillId="0" borderId="3" xfId="0" applyNumberFormat="1" applyFont="1" applyFill="1" applyBorder="1" applyAlignment="1">
      <alignment horizontal="center" vertical="center"/>
    </xf>
    <xf numFmtId="3" fontId="44" fillId="0" borderId="0" xfId="0" applyNumberFormat="1" applyFont="1" applyAlignment="1" applyProtection="1">
      <alignment horizontal="right" vertical="top"/>
    </xf>
    <xf numFmtId="0" fontId="39" fillId="0" borderId="0" xfId="1" applyFont="1" applyFill="1" applyAlignment="1" applyProtection="1">
      <alignment horizontal="right" vertical="top"/>
    </xf>
    <xf numFmtId="3" fontId="45" fillId="0" borderId="3" xfId="0" applyNumberFormat="1" applyFont="1" applyFill="1" applyBorder="1" applyAlignment="1">
      <alignment horizontal="right" vertical="top"/>
    </xf>
    <xf numFmtId="3" fontId="44" fillId="2" borderId="3" xfId="0" applyNumberFormat="1" applyFont="1" applyFill="1" applyBorder="1" applyAlignment="1" applyProtection="1">
      <alignment horizontal="right" vertical="top"/>
      <protection locked="0"/>
    </xf>
    <xf numFmtId="3" fontId="43" fillId="0" borderId="3" xfId="0" applyNumberFormat="1" applyFont="1" applyFill="1" applyBorder="1" applyAlignment="1">
      <alignment horizontal="right" vertical="top"/>
    </xf>
    <xf numFmtId="3" fontId="44" fillId="0" borderId="3" xfId="0" applyNumberFormat="1" applyFont="1" applyFill="1" applyBorder="1" applyAlignment="1" applyProtection="1">
      <alignment horizontal="right" vertical="top"/>
    </xf>
    <xf numFmtId="3" fontId="44" fillId="0" borderId="3" xfId="0" applyNumberFormat="1" applyFont="1" applyFill="1" applyBorder="1" applyAlignment="1">
      <alignment horizontal="right" vertical="top"/>
    </xf>
    <xf numFmtId="3" fontId="45" fillId="0" borderId="0" xfId="0" applyNumberFormat="1" applyFont="1" applyFill="1" applyBorder="1" applyAlignment="1">
      <alignment horizontal="right" vertical="top"/>
    </xf>
    <xf numFmtId="3" fontId="45" fillId="0" borderId="3" xfId="0" applyNumberFormat="1" applyFont="1" applyFill="1" applyBorder="1" applyAlignment="1" applyProtection="1">
      <alignment horizontal="right" vertical="top"/>
    </xf>
    <xf numFmtId="3" fontId="44" fillId="0" borderId="0" xfId="0" applyNumberFormat="1" applyFont="1" applyFill="1" applyBorder="1" applyAlignment="1" applyProtection="1">
      <alignment horizontal="right" vertical="top"/>
    </xf>
    <xf numFmtId="3" fontId="45" fillId="0" borderId="0" xfId="0" applyNumberFormat="1" applyFont="1" applyFill="1" applyBorder="1" applyAlignment="1" applyProtection="1">
      <alignment horizontal="right" vertical="top"/>
    </xf>
    <xf numFmtId="3" fontId="45" fillId="0" borderId="0" xfId="0" applyNumberFormat="1" applyFont="1" applyAlignment="1" applyProtection="1">
      <alignment horizontal="right" vertical="top"/>
    </xf>
    <xf numFmtId="0" fontId="21" fillId="0" borderId="0" xfId="1" applyFont="1" applyFill="1" applyAlignment="1" applyProtection="1">
      <alignment horizontal="right" vertical="top"/>
    </xf>
    <xf numFmtId="4" fontId="32" fillId="2" borderId="3" xfId="1" applyNumberFormat="1" applyFont="1" applyFill="1" applyBorder="1" applyAlignment="1" applyProtection="1">
      <alignment horizontal="right" vertical="top"/>
      <protection locked="0"/>
    </xf>
    <xf numFmtId="4" fontId="32" fillId="0" borderId="3" xfId="1" applyNumberFormat="1" applyFont="1" applyFill="1" applyBorder="1" applyAlignment="1" applyProtection="1">
      <alignment horizontal="right" vertical="top"/>
    </xf>
    <xf numFmtId="4" fontId="33" fillId="0" borderId="3" xfId="1" applyNumberFormat="1" applyFont="1" applyFill="1" applyBorder="1" applyAlignment="1" applyProtection="1">
      <alignment horizontal="right" vertical="top"/>
    </xf>
    <xf numFmtId="4" fontId="32" fillId="2" borderId="7" xfId="1" applyNumberFormat="1" applyFont="1" applyFill="1" applyBorder="1" applyAlignment="1" applyProtection="1">
      <alignment horizontal="right" vertical="top"/>
      <protection locked="0"/>
    </xf>
    <xf numFmtId="4" fontId="32" fillId="0" borderId="7" xfId="1" applyNumberFormat="1" applyFont="1" applyFill="1" applyBorder="1" applyAlignment="1" applyProtection="1">
      <alignment horizontal="right" vertical="top"/>
    </xf>
    <xf numFmtId="4" fontId="33" fillId="0" borderId="7" xfId="1" applyNumberFormat="1" applyFont="1" applyFill="1" applyBorder="1" applyAlignment="1" applyProtection="1">
      <alignment horizontal="right" vertical="top"/>
    </xf>
    <xf numFmtId="4" fontId="30" fillId="0" borderId="0" xfId="1" applyNumberFormat="1" applyFont="1" applyFill="1" applyAlignment="1" applyProtection="1">
      <alignment horizontal="right" vertical="top"/>
    </xf>
    <xf numFmtId="4" fontId="30" fillId="0" borderId="0" xfId="1" applyNumberFormat="1" applyFont="1" applyAlignment="1" applyProtection="1">
      <alignment horizontal="right" vertical="top"/>
    </xf>
    <xf numFmtId="4" fontId="30" fillId="6" borderId="3" xfId="1" applyNumberFormat="1" applyFont="1" applyFill="1" applyBorder="1" applyAlignment="1" applyProtection="1">
      <alignment horizontal="right" vertical="top"/>
      <protection locked="0"/>
    </xf>
    <xf numFmtId="9" fontId="39" fillId="0" borderId="0" xfId="5" applyFont="1" applyAlignment="1" applyProtection="1">
      <alignment horizontal="right" vertical="top"/>
    </xf>
    <xf numFmtId="4" fontId="39" fillId="0" borderId="0" xfId="1" applyNumberFormat="1" applyFont="1" applyAlignment="1" applyProtection="1">
      <alignment horizontal="right" vertical="top"/>
    </xf>
    <xf numFmtId="4" fontId="22" fillId="0" borderId="0" xfId="1" applyNumberFormat="1" applyFont="1" applyFill="1" applyAlignment="1" applyProtection="1">
      <alignment horizontal="right" vertical="top"/>
    </xf>
    <xf numFmtId="4" fontId="13" fillId="0" borderId="0" xfId="1" applyNumberFormat="1" applyFont="1" applyFill="1" applyAlignment="1" applyProtection="1">
      <alignment horizontal="right" vertical="top"/>
    </xf>
    <xf numFmtId="0" fontId="39" fillId="0" borderId="0" xfId="1" applyFont="1" applyFill="1" applyAlignment="1" applyProtection="1">
      <alignment horizontal="left" vertical="top" wrapText="1"/>
    </xf>
    <xf numFmtId="4" fontId="44" fillId="0" borderId="3" xfId="0" applyNumberFormat="1" applyFont="1" applyFill="1" applyBorder="1" applyAlignment="1">
      <alignment horizontal="left" vertical="top" wrapText="1"/>
    </xf>
    <xf numFmtId="4" fontId="45" fillId="0" borderId="0" xfId="0" applyNumberFormat="1" applyFont="1" applyFill="1" applyBorder="1" applyAlignment="1">
      <alignment horizontal="left" vertical="top" wrapText="1"/>
    </xf>
    <xf numFmtId="4" fontId="44" fillId="0" borderId="0" xfId="0" applyNumberFormat="1" applyFont="1" applyFill="1" applyBorder="1" applyAlignment="1" applyProtection="1">
      <alignment vertical="top" wrapText="1"/>
    </xf>
    <xf numFmtId="4" fontId="44" fillId="0" borderId="0" xfId="0" applyNumberFormat="1" applyFont="1" applyAlignment="1" applyProtection="1">
      <alignment vertical="top" wrapText="1"/>
    </xf>
    <xf numFmtId="4" fontId="45" fillId="0" borderId="0" xfId="0" applyNumberFormat="1" applyFont="1" applyFill="1" applyBorder="1" applyAlignment="1">
      <alignment vertical="top"/>
    </xf>
    <xf numFmtId="0" fontId="45" fillId="0" borderId="10" xfId="0" applyNumberFormat="1" applyFont="1" applyFill="1" applyBorder="1" applyAlignment="1">
      <alignment horizontal="right" vertical="top"/>
    </xf>
    <xf numFmtId="4" fontId="45" fillId="0" borderId="10" xfId="0" applyNumberFormat="1" applyFont="1" applyFill="1" applyBorder="1" applyAlignment="1" applyProtection="1">
      <alignment vertical="top" wrapText="1"/>
    </xf>
    <xf numFmtId="3" fontId="45" fillId="0" borderId="10" xfId="0" applyNumberFormat="1" applyFont="1" applyFill="1" applyBorder="1" applyAlignment="1" applyProtection="1">
      <alignment horizontal="right" vertical="top"/>
    </xf>
    <xf numFmtId="0" fontId="43" fillId="0" borderId="3" xfId="0" applyNumberFormat="1" applyFont="1" applyFill="1" applyBorder="1" applyAlignment="1">
      <alignment horizontal="right" vertical="top"/>
    </xf>
    <xf numFmtId="4" fontId="45" fillId="0" borderId="0" xfId="0" applyNumberFormat="1" applyFont="1" applyFill="1" applyBorder="1" applyAlignment="1" applyProtection="1">
      <alignment vertical="top"/>
    </xf>
    <xf numFmtId="4" fontId="6" fillId="0" borderId="0" xfId="0" applyNumberFormat="1" applyFont="1" applyBorder="1" applyAlignment="1">
      <alignment vertical="top"/>
    </xf>
    <xf numFmtId="4" fontId="45" fillId="0" borderId="3" xfId="0" applyNumberFormat="1" applyFont="1" applyFill="1" applyBorder="1" applyAlignment="1">
      <alignment vertical="top"/>
    </xf>
    <xf numFmtId="0" fontId="44" fillId="0" borderId="0" xfId="0" applyFont="1" applyAlignment="1" applyProtection="1">
      <alignment vertical="top" wrapText="1"/>
    </xf>
    <xf numFmtId="3" fontId="26" fillId="2" borderId="3" xfId="0" applyNumberFormat="1" applyFont="1" applyFill="1" applyBorder="1" applyAlignment="1" applyProtection="1">
      <alignment vertical="top" wrapText="1"/>
      <protection locked="0"/>
    </xf>
    <xf numFmtId="9" fontId="26" fillId="0" borderId="3" xfId="5" applyNumberFormat="1" applyFont="1" applyBorder="1" applyAlignment="1" applyProtection="1">
      <alignment vertical="top" wrapText="1"/>
    </xf>
    <xf numFmtId="3" fontId="26" fillId="0" borderId="3" xfId="0" applyNumberFormat="1" applyFont="1" applyBorder="1" applyAlignment="1" applyProtection="1">
      <alignment vertical="top" wrapText="1"/>
    </xf>
    <xf numFmtId="0" fontId="43" fillId="0" borderId="3" xfId="0" applyFont="1" applyBorder="1" applyAlignment="1" applyProtection="1">
      <alignment vertical="top" wrapText="1"/>
    </xf>
    <xf numFmtId="3" fontId="43" fillId="0" borderId="3" xfId="0" applyNumberFormat="1" applyFont="1" applyBorder="1" applyAlignment="1" applyProtection="1">
      <alignment vertical="top"/>
    </xf>
    <xf numFmtId="9" fontId="43" fillId="0" borderId="3" xfId="5" applyNumberFormat="1" applyFont="1" applyBorder="1" applyAlignment="1" applyProtection="1">
      <alignment vertical="top" wrapText="1"/>
    </xf>
    <xf numFmtId="0" fontId="26" fillId="2" borderId="3" xfId="0" applyFont="1" applyFill="1" applyBorder="1" applyAlignment="1" applyProtection="1">
      <alignment vertical="top" wrapText="1"/>
      <protection locked="0"/>
    </xf>
    <xf numFmtId="3" fontId="45" fillId="5" borderId="10" xfId="0" applyNumberFormat="1" applyFont="1" applyFill="1" applyBorder="1" applyAlignment="1" applyProtection="1">
      <alignment horizontal="center" vertical="top"/>
    </xf>
    <xf numFmtId="3" fontId="43" fillId="0" borderId="3" xfId="0" applyNumberFormat="1" applyFont="1" applyBorder="1" applyAlignment="1" applyProtection="1">
      <alignment horizontal="center" vertical="top"/>
    </xf>
    <xf numFmtId="3" fontId="43" fillId="0" borderId="3" xfId="0" applyNumberFormat="1" applyFont="1" applyFill="1" applyBorder="1" applyAlignment="1" applyProtection="1">
      <alignment horizontal="center" vertical="top"/>
    </xf>
    <xf numFmtId="3" fontId="26" fillId="0" borderId="3" xfId="0" applyNumberFormat="1" applyFont="1" applyBorder="1" applyAlignment="1" applyProtection="1">
      <alignment vertical="top"/>
    </xf>
    <xf numFmtId="0" fontId="26" fillId="0" borderId="3" xfId="0" applyFont="1" applyBorder="1" applyAlignment="1" applyProtection="1">
      <alignment horizontal="right" vertical="top" wrapText="1"/>
    </xf>
    <xf numFmtId="0" fontId="26" fillId="0" borderId="3" xfId="0" applyFont="1" applyBorder="1" applyAlignment="1" applyProtection="1">
      <alignment vertical="top" wrapText="1"/>
    </xf>
    <xf numFmtId="3" fontId="45" fillId="0" borderId="3" xfId="4" applyNumberFormat="1" applyFont="1" applyFill="1" applyBorder="1" applyAlignment="1" applyProtection="1">
      <alignment horizontal="right" vertical="top"/>
    </xf>
    <xf numFmtId="0" fontId="44" fillId="0" borderId="0" xfId="0" applyFont="1" applyFill="1" applyBorder="1" applyAlignment="1" applyProtection="1">
      <alignment vertical="top" wrapText="1"/>
    </xf>
    <xf numFmtId="3" fontId="44" fillId="0" borderId="3" xfId="0" applyNumberFormat="1" applyFont="1" applyFill="1" applyBorder="1" applyAlignment="1" applyProtection="1">
      <alignment horizontal="right" vertical="top" wrapText="1"/>
    </xf>
    <xf numFmtId="3" fontId="45" fillId="0" borderId="3" xfId="0" applyNumberFormat="1" applyFont="1" applyFill="1" applyBorder="1" applyAlignment="1" applyProtection="1">
      <alignment horizontal="right" vertical="top" wrapText="1"/>
    </xf>
    <xf numFmtId="3" fontId="45" fillId="4" borderId="3" xfId="0" applyNumberFormat="1" applyFont="1" applyFill="1" applyBorder="1" applyAlignment="1" applyProtection="1">
      <alignment horizontal="right" vertical="top"/>
    </xf>
    <xf numFmtId="3" fontId="45" fillId="4" borderId="3" xfId="0" applyNumberFormat="1" applyFont="1" applyFill="1" applyBorder="1" applyAlignment="1" applyProtection="1">
      <alignment horizontal="right" vertical="top" wrapText="1"/>
    </xf>
    <xf numFmtId="3" fontId="44" fillId="0" borderId="3" xfId="4" applyNumberFormat="1" applyFont="1" applyFill="1" applyBorder="1" applyAlignment="1" applyProtection="1">
      <alignment horizontal="right" vertical="top"/>
    </xf>
    <xf numFmtId="3" fontId="44" fillId="0" borderId="3" xfId="4" applyNumberFormat="1" applyFont="1" applyFill="1" applyBorder="1" applyAlignment="1" applyProtection="1">
      <alignment horizontal="right" vertical="top" wrapText="1"/>
    </xf>
    <xf numFmtId="3" fontId="44" fillId="4" borderId="3" xfId="4" applyNumberFormat="1" applyFont="1" applyFill="1" applyBorder="1" applyAlignment="1" applyProtection="1">
      <alignment horizontal="right" vertical="top" wrapText="1"/>
    </xf>
    <xf numFmtId="3" fontId="45" fillId="4" borderId="3" xfId="4" applyNumberFormat="1" applyFont="1" applyFill="1" applyBorder="1" applyAlignment="1" applyProtection="1">
      <alignment horizontal="right" vertical="top" wrapText="1"/>
    </xf>
    <xf numFmtId="3" fontId="44" fillId="2" borderId="3" xfId="4" applyNumberFormat="1" applyFont="1" applyFill="1" applyBorder="1" applyAlignment="1" applyProtection="1">
      <alignment horizontal="right" vertical="top" wrapText="1"/>
      <protection locked="0"/>
    </xf>
    <xf numFmtId="3" fontId="45" fillId="0" borderId="3" xfId="0" applyNumberFormat="1" applyFont="1" applyFill="1" applyBorder="1" applyAlignment="1">
      <alignment horizontal="center" vertical="center"/>
    </xf>
    <xf numFmtId="3" fontId="15" fillId="0" borderId="0" xfId="0" applyNumberFormat="1" applyFont="1" applyFill="1" applyBorder="1" applyAlignment="1" applyProtection="1">
      <alignment vertical="top"/>
    </xf>
    <xf numFmtId="3" fontId="26" fillId="2" borderId="3" xfId="0" applyNumberFormat="1" applyFont="1" applyFill="1" applyBorder="1" applyAlignment="1" applyProtection="1">
      <alignment horizontal="right" vertical="top"/>
      <protection locked="0"/>
    </xf>
    <xf numFmtId="4" fontId="45" fillId="0" borderId="3" xfId="0" applyNumberFormat="1" applyFont="1" applyFill="1" applyBorder="1" applyAlignment="1">
      <alignment horizontal="center" vertical="center"/>
    </xf>
    <xf numFmtId="0" fontId="43" fillId="0" borderId="3" xfId="0" applyFont="1" applyBorder="1" applyAlignment="1" applyProtection="1">
      <alignment horizontal="center" vertical="center" wrapText="1"/>
    </xf>
    <xf numFmtId="3" fontId="43" fillId="0" borderId="3" xfId="0" applyNumberFormat="1" applyFont="1" applyBorder="1" applyAlignment="1" applyProtection="1">
      <alignment horizontal="center" vertical="center" wrapText="1"/>
    </xf>
    <xf numFmtId="4" fontId="33" fillId="4" borderId="3" xfId="0" applyNumberFormat="1" applyFont="1" applyFill="1" applyBorder="1" applyAlignment="1" applyProtection="1">
      <alignment horizontal="right" vertical="top"/>
    </xf>
    <xf numFmtId="0" fontId="37" fillId="0" borderId="0" xfId="0" applyFont="1" applyFill="1" applyAlignment="1" applyProtection="1">
      <alignment horizontal="left" vertical="top" wrapText="1"/>
    </xf>
    <xf numFmtId="0" fontId="40" fillId="0" borderId="0" xfId="0" applyFont="1" applyFill="1" applyAlignment="1" applyProtection="1">
      <alignment horizontal="left" vertical="top"/>
    </xf>
    <xf numFmtId="0" fontId="0" fillId="0" borderId="0" xfId="0" applyAlignment="1">
      <alignment horizontal="left" vertical="top" wrapText="1"/>
    </xf>
    <xf numFmtId="4" fontId="33" fillId="0" borderId="3" xfId="1" applyNumberFormat="1" applyFont="1" applyFill="1" applyBorder="1" applyAlignment="1" applyProtection="1">
      <alignment horizontal="center" vertical="center"/>
    </xf>
    <xf numFmtId="4" fontId="45" fillId="0" borderId="3" xfId="0" applyNumberFormat="1" applyFont="1" applyFill="1" applyBorder="1" applyAlignment="1" applyProtection="1">
      <alignment horizontal="left" vertical="top" wrapText="1"/>
    </xf>
    <xf numFmtId="4" fontId="44"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top" wrapText="1"/>
    </xf>
    <xf numFmtId="0" fontId="43" fillId="0" borderId="3" xfId="0" applyFont="1" applyFill="1" applyBorder="1" applyAlignment="1" applyProtection="1">
      <alignment horizontal="center" vertical="top"/>
    </xf>
    <xf numFmtId="3" fontId="45" fillId="0" borderId="3" xfId="4" applyNumberFormat="1" applyFont="1" applyFill="1" applyBorder="1" applyAlignment="1" applyProtection="1">
      <alignment horizontal="right" vertical="top" wrapText="1"/>
    </xf>
    <xf numFmtId="4" fontId="32" fillId="4" borderId="3" xfId="0" applyNumberFormat="1" applyFont="1" applyFill="1" applyBorder="1" applyAlignment="1" applyProtection="1">
      <alignment horizontal="right" vertical="top"/>
    </xf>
    <xf numFmtId="3" fontId="0" fillId="0" borderId="0" xfId="0" applyNumberFormat="1" applyAlignment="1">
      <alignment vertical="top"/>
    </xf>
    <xf numFmtId="3" fontId="43" fillId="0" borderId="3" xfId="0" applyNumberFormat="1" applyFont="1" applyFill="1" applyBorder="1" applyAlignment="1" applyProtection="1">
      <alignment horizontal="right" vertical="top"/>
    </xf>
    <xf numFmtId="4" fontId="32" fillId="4" borderId="3" xfId="1" applyNumberFormat="1" applyFont="1" applyFill="1" applyBorder="1" applyAlignment="1" applyProtection="1">
      <alignment horizontal="right" vertical="top"/>
    </xf>
    <xf numFmtId="4" fontId="32" fillId="4" borderId="3" xfId="0" applyNumberFormat="1" applyFont="1" applyFill="1" applyBorder="1" applyAlignment="1" applyProtection="1">
      <alignment vertical="top"/>
    </xf>
    <xf numFmtId="0" fontId="39" fillId="0" borderId="3" xfId="1" applyFont="1" applyFill="1" applyBorder="1" applyAlignment="1" applyProtection="1">
      <alignment horizontal="right" vertical="top" wrapText="1"/>
      <protection locked="0"/>
    </xf>
    <xf numFmtId="0" fontId="32" fillId="0" borderId="0" xfId="0" applyFont="1" applyFill="1" applyAlignment="1" applyProtection="1">
      <alignment vertical="top"/>
    </xf>
    <xf numFmtId="0" fontId="0" fillId="0" borderId="0" xfId="0" applyFont="1" applyFill="1" applyAlignment="1" applyProtection="1">
      <alignment vertical="top"/>
    </xf>
    <xf numFmtId="0" fontId="32" fillId="0" borderId="0" xfId="0" applyFont="1" applyFill="1" applyAlignment="1" applyProtection="1">
      <alignment horizontal="left" vertical="top"/>
    </xf>
    <xf numFmtId="4" fontId="33" fillId="0" borderId="0" xfId="0" applyNumberFormat="1" applyFont="1" applyFill="1" applyAlignment="1" applyProtection="1">
      <alignment horizontal="center" vertical="top"/>
    </xf>
    <xf numFmtId="4" fontId="32" fillId="0" borderId="0" xfId="0" applyNumberFormat="1" applyFont="1" applyFill="1" applyBorder="1" applyAlignment="1" applyProtection="1">
      <alignment horizontal="right" vertical="top"/>
    </xf>
    <xf numFmtId="0" fontId="41" fillId="0" borderId="0" xfId="0" applyFont="1" applyAlignment="1" applyProtection="1">
      <alignment vertical="top" wrapText="1"/>
    </xf>
    <xf numFmtId="4" fontId="33" fillId="0" borderId="3" xfId="0" applyNumberFormat="1" applyFont="1" applyFill="1" applyBorder="1" applyAlignment="1" applyProtection="1">
      <alignment horizontal="center" vertical="center"/>
    </xf>
    <xf numFmtId="0" fontId="30" fillId="0" borderId="0" xfId="0" applyFont="1" applyAlignment="1" applyProtection="1">
      <alignment horizontal="center" vertical="top"/>
    </xf>
    <xf numFmtId="0" fontId="38" fillId="0" borderId="0" xfId="0" applyFont="1" applyFill="1" applyAlignment="1" applyProtection="1">
      <alignment vertical="top" wrapText="1"/>
    </xf>
    <xf numFmtId="0" fontId="30" fillId="0" borderId="0" xfId="0" applyFont="1" applyBorder="1" applyAlignment="1" applyProtection="1">
      <alignment horizontal="center" vertical="top"/>
    </xf>
    <xf numFmtId="0" fontId="11" fillId="0" borderId="0" xfId="0" applyFont="1" applyAlignment="1" applyProtection="1">
      <alignment horizontal="center" vertical="top"/>
    </xf>
    <xf numFmtId="3" fontId="33" fillId="0" borderId="3" xfId="0" applyNumberFormat="1" applyFont="1" applyFill="1" applyBorder="1" applyAlignment="1" applyProtection="1">
      <alignment horizontal="left" vertical="top"/>
    </xf>
    <xf numFmtId="3" fontId="39" fillId="0" borderId="0" xfId="0" applyNumberFormat="1" applyFont="1" applyFill="1" applyBorder="1" applyAlignment="1" applyProtection="1">
      <alignment horizontal="center" vertical="top"/>
    </xf>
    <xf numFmtId="0" fontId="38" fillId="0" borderId="0" xfId="0" applyFont="1" applyFill="1" applyAlignment="1" applyProtection="1">
      <alignment vertical="top"/>
    </xf>
    <xf numFmtId="3" fontId="12" fillId="0" borderId="0" xfId="0" applyNumberFormat="1" applyFont="1" applyFill="1" applyBorder="1" applyAlignment="1" applyProtection="1">
      <alignment horizontal="center" vertical="top"/>
    </xf>
    <xf numFmtId="3" fontId="32" fillId="0" borderId="3" xfId="0" applyNumberFormat="1" applyFont="1" applyFill="1" applyBorder="1" applyAlignment="1" applyProtection="1">
      <alignment horizontal="left" vertical="top"/>
    </xf>
    <xf numFmtId="3" fontId="32" fillId="0" borderId="3" xfId="0" applyNumberFormat="1" applyFont="1" applyFill="1" applyBorder="1" applyAlignment="1" applyProtection="1">
      <alignment horizontal="left" vertical="top" wrapText="1"/>
    </xf>
    <xf numFmtId="4" fontId="39" fillId="0" borderId="3" xfId="0" applyNumberFormat="1" applyFont="1" applyFill="1" applyBorder="1" applyAlignment="1" applyProtection="1">
      <alignment horizontal="right" vertical="top"/>
    </xf>
    <xf numFmtId="3" fontId="30" fillId="0" borderId="0" xfId="0" applyNumberFormat="1" applyFont="1" applyFill="1" applyBorder="1" applyAlignment="1" applyProtection="1">
      <alignment horizontal="center" vertical="top"/>
    </xf>
    <xf numFmtId="3" fontId="11" fillId="0" borderId="0" xfId="0" applyNumberFormat="1" applyFont="1" applyFill="1" applyBorder="1" applyAlignment="1" applyProtection="1">
      <alignment horizontal="center" vertical="top"/>
    </xf>
    <xf numFmtId="3" fontId="33" fillId="0" borderId="3" xfId="0" applyNumberFormat="1" applyFont="1" applyFill="1" applyBorder="1" applyAlignment="1" applyProtection="1">
      <alignment horizontal="right" vertical="top" wrapText="1"/>
    </xf>
    <xf numFmtId="4" fontId="33" fillId="0" borderId="3" xfId="0" applyNumberFormat="1" applyFont="1" applyFill="1" applyBorder="1" applyAlignment="1" applyProtection="1">
      <alignment horizontal="right" vertical="top"/>
    </xf>
    <xf numFmtId="0" fontId="41" fillId="0" borderId="0" xfId="0" applyFont="1" applyFill="1" applyAlignment="1" applyProtection="1">
      <alignment vertical="top"/>
    </xf>
    <xf numFmtId="0" fontId="41" fillId="0" borderId="0" xfId="0" applyFont="1" applyFill="1" applyAlignment="1" applyProtection="1">
      <alignment vertical="top" wrapText="1"/>
    </xf>
    <xf numFmtId="0" fontId="38" fillId="0" borderId="0" xfId="0" applyFont="1" applyAlignment="1" applyProtection="1">
      <alignment vertical="top" wrapText="1"/>
    </xf>
    <xf numFmtId="49" fontId="39" fillId="0" borderId="3" xfId="0" applyNumberFormat="1" applyFont="1" applyFill="1" applyBorder="1" applyAlignment="1" applyProtection="1">
      <alignment horizontal="left" vertical="top"/>
    </xf>
    <xf numFmtId="0" fontId="39" fillId="0" borderId="3" xfId="0" applyFont="1" applyFill="1" applyBorder="1" applyAlignment="1" applyProtection="1">
      <alignment horizontal="right" vertical="top" wrapText="1"/>
    </xf>
    <xf numFmtId="3" fontId="25" fillId="0" borderId="0" xfId="0" applyNumberFormat="1" applyFont="1" applyFill="1" applyBorder="1" applyAlignment="1" applyProtection="1">
      <alignment horizontal="center" vertical="top"/>
    </xf>
    <xf numFmtId="0" fontId="30" fillId="0" borderId="0" xfId="0" applyFont="1" applyFill="1" applyBorder="1" applyAlignment="1" applyProtection="1">
      <alignment horizontal="left" vertical="top"/>
    </xf>
    <xf numFmtId="0" fontId="30" fillId="0" borderId="0" xfId="0" applyFont="1" applyFill="1" applyBorder="1" applyAlignment="1" applyProtection="1">
      <alignment vertical="top" wrapText="1"/>
    </xf>
    <xf numFmtId="4" fontId="33" fillId="0" borderId="0" xfId="0" applyNumberFormat="1" applyFont="1" applyFill="1" applyBorder="1" applyAlignment="1" applyProtection="1">
      <alignment horizontal="right" vertical="top"/>
    </xf>
    <xf numFmtId="4" fontId="33" fillId="0" borderId="0" xfId="0" applyNumberFormat="1" applyFont="1" applyFill="1" applyBorder="1" applyAlignment="1" applyProtection="1">
      <alignment horizontal="center" vertical="top"/>
    </xf>
    <xf numFmtId="3" fontId="13" fillId="0" borderId="0" xfId="0" applyNumberFormat="1" applyFont="1" applyFill="1" applyBorder="1" applyAlignment="1" applyProtection="1">
      <alignment horizontal="center" vertical="top"/>
    </xf>
    <xf numFmtId="0" fontId="39" fillId="0" borderId="0" xfId="0" applyFont="1" applyFill="1" applyBorder="1" applyAlignment="1" applyProtection="1">
      <alignment vertical="top" wrapText="1"/>
    </xf>
    <xf numFmtId="4" fontId="33" fillId="0" borderId="3" xfId="0" applyNumberFormat="1" applyFont="1" applyFill="1" applyBorder="1" applyAlignment="1" applyProtection="1">
      <alignment horizontal="center" vertical="center"/>
    </xf>
    <xf numFmtId="0" fontId="7" fillId="0" borderId="0" xfId="0" applyFont="1" applyFill="1" applyAlignment="1" applyProtection="1">
      <alignment vertical="top"/>
    </xf>
    <xf numFmtId="0" fontId="13" fillId="0" borderId="0" xfId="0" applyFont="1" applyAlignment="1" applyProtection="1">
      <alignment horizontal="center" vertical="top"/>
    </xf>
    <xf numFmtId="4" fontId="39" fillId="0" borderId="3" xfId="0" applyNumberFormat="1" applyFont="1" applyBorder="1" applyAlignment="1" applyProtection="1">
      <alignment horizontal="right" vertical="top"/>
    </xf>
    <xf numFmtId="0" fontId="39" fillId="0" borderId="0" xfId="0" applyFont="1" applyAlignment="1" applyProtection="1">
      <alignment horizontal="center" vertical="top"/>
    </xf>
    <xf numFmtId="0" fontId="39" fillId="0" borderId="0" xfId="0" applyFont="1" applyBorder="1" applyAlignment="1" applyProtection="1">
      <alignment horizontal="center" vertical="top"/>
    </xf>
    <xf numFmtId="0" fontId="10" fillId="0" borderId="0" xfId="0" applyFont="1" applyAlignment="1" applyProtection="1">
      <alignment horizontal="center" vertical="top"/>
    </xf>
    <xf numFmtId="0" fontId="39" fillId="0" borderId="0" xfId="0" applyFont="1" applyAlignment="1" applyProtection="1">
      <alignment horizontal="left" vertical="top"/>
    </xf>
    <xf numFmtId="0" fontId="39" fillId="0" borderId="0" xfId="0" applyFont="1" applyAlignment="1" applyProtection="1">
      <alignment horizontal="right" vertical="top" wrapText="1"/>
    </xf>
    <xf numFmtId="0" fontId="12" fillId="0" borderId="0" xfId="0" applyFont="1" applyAlignment="1" applyProtection="1">
      <alignment horizontal="center" vertical="top"/>
    </xf>
    <xf numFmtId="0" fontId="33" fillId="0" borderId="0" xfId="0" applyFont="1" applyFill="1" applyBorder="1" applyAlignment="1" applyProtection="1">
      <alignment horizontal="left" vertical="top" wrapText="1"/>
    </xf>
    <xf numFmtId="0" fontId="30" fillId="0" borderId="0" xfId="0" applyFont="1" applyAlignment="1" applyProtection="1">
      <alignment horizontal="left" vertical="top"/>
    </xf>
    <xf numFmtId="4" fontId="39" fillId="0" borderId="3" xfId="0" applyNumberFormat="1" applyFont="1" applyFill="1" applyBorder="1" applyAlignment="1" applyProtection="1">
      <alignment horizontal="center" vertical="top"/>
    </xf>
    <xf numFmtId="0" fontId="11" fillId="0" borderId="0" xfId="0" applyFont="1" applyBorder="1" applyAlignment="1" applyProtection="1">
      <alignment horizontal="center" vertical="top"/>
    </xf>
    <xf numFmtId="4" fontId="32" fillId="0" borderId="3" xfId="0" applyNumberFormat="1" applyFont="1" applyFill="1" applyBorder="1" applyAlignment="1" applyProtection="1">
      <alignment horizontal="center" vertical="top"/>
    </xf>
    <xf numFmtId="0" fontId="12" fillId="0" borderId="0" xfId="0" applyFont="1" applyBorder="1" applyAlignment="1" applyProtection="1">
      <alignment horizontal="center" vertical="top"/>
    </xf>
    <xf numFmtId="0" fontId="32" fillId="0" borderId="0" xfId="0" applyFont="1" applyFill="1" applyBorder="1" applyAlignment="1" applyProtection="1">
      <alignment horizontal="left" vertical="top" wrapText="1"/>
    </xf>
    <xf numFmtId="0" fontId="30" fillId="0" borderId="0" xfId="0" applyFont="1" applyFill="1" applyAlignment="1" applyProtection="1">
      <alignment horizontal="left" vertical="top"/>
    </xf>
    <xf numFmtId="0" fontId="32" fillId="0" borderId="0" xfId="0" applyFont="1" applyAlignment="1" applyProtection="1">
      <alignment horizontal="left" vertical="top"/>
    </xf>
    <xf numFmtId="4" fontId="33" fillId="0" borderId="0" xfId="0" applyNumberFormat="1" applyFont="1" applyBorder="1" applyAlignment="1" applyProtection="1">
      <alignment horizontal="right" vertical="top"/>
    </xf>
    <xf numFmtId="4" fontId="33" fillId="0" borderId="0" xfId="0" applyNumberFormat="1" applyFont="1" applyBorder="1" applyAlignment="1" applyProtection="1">
      <alignment horizontal="center" vertical="top"/>
    </xf>
    <xf numFmtId="4" fontId="32" fillId="0" borderId="0" xfId="0" applyNumberFormat="1" applyFont="1" applyBorder="1" applyAlignment="1" applyProtection="1">
      <alignment horizontal="right" vertical="top"/>
    </xf>
    <xf numFmtId="3" fontId="26" fillId="0" borderId="0" xfId="0" applyNumberFormat="1" applyFont="1" applyFill="1" applyAlignment="1" applyProtection="1">
      <alignment vertical="top"/>
    </xf>
    <xf numFmtId="3" fontId="44" fillId="0" borderId="0" xfId="0" applyNumberFormat="1" applyFont="1" applyFill="1" applyAlignment="1" applyProtection="1">
      <alignment vertical="top"/>
    </xf>
    <xf numFmtId="0" fontId="45" fillId="0" borderId="13" xfId="0" applyFont="1" applyBorder="1" applyAlignment="1" applyProtection="1">
      <alignment horizontal="right" vertical="top" wrapText="1"/>
    </xf>
    <xf numFmtId="9" fontId="45" fillId="0" borderId="12" xfId="0" applyNumberFormat="1" applyFont="1" applyBorder="1" applyAlignment="1" applyProtection="1">
      <alignment horizontal="center" vertical="top"/>
    </xf>
    <xf numFmtId="0" fontId="45" fillId="0" borderId="3" xfId="0" applyFont="1" applyBorder="1" applyAlignment="1" applyProtection="1">
      <alignment vertical="top" wrapText="1"/>
    </xf>
    <xf numFmtId="3" fontId="44" fillId="0" borderId="3" xfId="0" applyNumberFormat="1" applyFont="1" applyFill="1" applyBorder="1" applyAlignment="1" applyProtection="1">
      <alignment horizontal="left" vertical="top" wrapText="1"/>
    </xf>
    <xf numFmtId="3" fontId="26" fillId="0" borderId="3" xfId="0" applyNumberFormat="1" applyFont="1" applyBorder="1" applyAlignment="1" applyProtection="1">
      <alignment horizontal="right" vertical="top"/>
    </xf>
    <xf numFmtId="3" fontId="30"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3" fontId="11" fillId="0" borderId="0" xfId="0" applyNumberFormat="1" applyFont="1" applyBorder="1" applyAlignment="1" applyProtection="1">
      <alignment horizontal="center" vertical="top"/>
    </xf>
    <xf numFmtId="3" fontId="26" fillId="0" borderId="3" xfId="0" applyNumberFormat="1" applyFont="1" applyFill="1" applyBorder="1" applyAlignment="1" applyProtection="1">
      <alignment horizontal="right" vertical="top"/>
    </xf>
    <xf numFmtId="3" fontId="45" fillId="0" borderId="3" xfId="0" applyNumberFormat="1" applyFont="1" applyFill="1" applyBorder="1" applyAlignment="1" applyProtection="1">
      <alignment horizontal="left" vertical="top" wrapText="1"/>
    </xf>
    <xf numFmtId="3" fontId="43" fillId="0" borderId="3" xfId="0" applyNumberFormat="1" applyFont="1" applyBorder="1" applyAlignment="1" applyProtection="1">
      <alignment horizontal="right" vertical="top"/>
    </xf>
    <xf numFmtId="3" fontId="39" fillId="0" borderId="0" xfId="0" applyNumberFormat="1" applyFont="1" applyAlignment="1" applyProtection="1">
      <alignment horizontal="center" vertical="top"/>
    </xf>
    <xf numFmtId="3" fontId="12" fillId="0" borderId="0" xfId="0" applyNumberFormat="1" applyFont="1" applyAlignment="1" applyProtection="1">
      <alignment horizontal="center" vertical="top"/>
    </xf>
    <xf numFmtId="3" fontId="12" fillId="0" borderId="0" xfId="0" applyNumberFormat="1" applyFont="1" applyBorder="1" applyAlignment="1" applyProtection="1">
      <alignment horizontal="center" vertical="top"/>
    </xf>
    <xf numFmtId="3" fontId="33" fillId="0" borderId="0" xfId="0" applyNumberFormat="1" applyFont="1" applyAlignment="1" applyProtection="1">
      <alignment horizontal="center" vertical="top"/>
    </xf>
    <xf numFmtId="3" fontId="23" fillId="0" borderId="0" xfId="0" applyNumberFormat="1" applyFont="1" applyAlignment="1" applyProtection="1">
      <alignment horizontal="center" vertical="top"/>
    </xf>
    <xf numFmtId="3" fontId="23" fillId="0" borderId="0" xfId="0" applyNumberFormat="1" applyFont="1" applyBorder="1" applyAlignment="1" applyProtection="1">
      <alignment horizontal="center" vertical="top"/>
    </xf>
    <xf numFmtId="3" fontId="43" fillId="0" borderId="3" xfId="0" applyNumberFormat="1" applyFont="1" applyFill="1" applyBorder="1" applyAlignment="1" applyProtection="1">
      <alignment horizontal="left" vertical="top" wrapText="1"/>
    </xf>
    <xf numFmtId="3" fontId="45" fillId="0" borderId="11" xfId="0" applyNumberFormat="1" applyFont="1" applyFill="1" applyBorder="1" applyAlignment="1" applyProtection="1">
      <alignment horizontal="right" vertical="top"/>
    </xf>
    <xf numFmtId="3" fontId="43" fillId="0" borderId="0" xfId="0" applyNumberFormat="1" applyFont="1" applyAlignment="1" applyProtection="1">
      <alignment horizontal="right" vertical="top"/>
    </xf>
    <xf numFmtId="3" fontId="14" fillId="0" borderId="0" xfId="0" applyNumberFormat="1" applyFont="1" applyAlignment="1" applyProtection="1">
      <alignment horizontal="center" vertical="top"/>
    </xf>
    <xf numFmtId="3" fontId="14" fillId="0" borderId="0" xfId="0" applyNumberFormat="1" applyFont="1" applyBorder="1" applyAlignment="1" applyProtection="1">
      <alignment horizontal="center" vertical="top"/>
    </xf>
    <xf numFmtId="10" fontId="45" fillId="0" borderId="3" xfId="0" applyNumberFormat="1" applyFont="1" applyFill="1" applyBorder="1" applyAlignment="1" applyProtection="1">
      <alignment horizontal="right" vertical="top" wrapText="1"/>
    </xf>
    <xf numFmtId="3" fontId="46" fillId="0" borderId="0" xfId="0" applyNumberFormat="1" applyFont="1" applyFill="1" applyBorder="1" applyAlignment="1" applyProtection="1">
      <alignment horizontal="left" vertical="top" wrapText="1"/>
    </xf>
    <xf numFmtId="3" fontId="45" fillId="0" borderId="0" xfId="0" applyNumberFormat="1" applyFont="1" applyFill="1" applyBorder="1" applyAlignment="1" applyProtection="1">
      <alignment horizontal="center" vertical="top"/>
    </xf>
    <xf numFmtId="0" fontId="7" fillId="0" borderId="0" xfId="0" applyFont="1" applyAlignment="1" applyProtection="1">
      <alignment vertical="top"/>
    </xf>
    <xf numFmtId="0" fontId="44" fillId="0" borderId="0" xfId="0" applyFont="1" applyAlignment="1" applyProtection="1">
      <alignment horizontal="right" vertical="top" wrapText="1"/>
    </xf>
    <xf numFmtId="0" fontId="0" fillId="0" borderId="0" xfId="0" applyProtection="1"/>
    <xf numFmtId="3" fontId="44" fillId="4" borderId="3" xfId="0" applyNumberFormat="1" applyFont="1" applyFill="1" applyBorder="1" applyAlignment="1" applyProtection="1">
      <alignment horizontal="right" vertical="top"/>
    </xf>
    <xf numFmtId="4" fontId="44" fillId="4" borderId="3" xfId="0" applyNumberFormat="1" applyFont="1" applyFill="1" applyBorder="1" applyAlignment="1" applyProtection="1">
      <alignment vertical="top" wrapText="1"/>
    </xf>
    <xf numFmtId="0" fontId="45" fillId="4" borderId="3" xfId="0" applyNumberFormat="1" applyFont="1" applyFill="1" applyBorder="1" applyAlignment="1" applyProtection="1">
      <alignment horizontal="right" vertical="top" wrapText="1"/>
    </xf>
    <xf numFmtId="2" fontId="32" fillId="0" borderId="0" xfId="0" applyNumberFormat="1" applyFont="1" applyFill="1" applyBorder="1" applyAlignment="1" applyProtection="1">
      <alignment vertical="top"/>
    </xf>
    <xf numFmtId="4" fontId="32" fillId="0" borderId="0" xfId="0" applyNumberFormat="1" applyFont="1" applyFill="1" applyBorder="1" applyAlignment="1" applyProtection="1">
      <alignment horizontal="center" vertical="top"/>
    </xf>
    <xf numFmtId="10" fontId="0" fillId="0" borderId="0" xfId="0" applyNumberFormat="1" applyFont="1" applyAlignment="1">
      <alignment vertical="top"/>
    </xf>
    <xf numFmtId="0" fontId="32" fillId="7" borderId="3" xfId="0" applyFont="1" applyFill="1" applyBorder="1" applyAlignment="1" applyProtection="1">
      <alignment vertical="top" wrapText="1"/>
    </xf>
    <xf numFmtId="2" fontId="32" fillId="7" borderId="3" xfId="0" applyNumberFormat="1" applyFont="1" applyFill="1" applyBorder="1" applyAlignment="1" applyProtection="1">
      <alignment vertical="top"/>
    </xf>
    <xf numFmtId="0" fontId="33" fillId="7" borderId="3" xfId="0" applyFont="1" applyFill="1" applyBorder="1" applyAlignment="1" applyProtection="1">
      <alignment vertical="top" wrapText="1"/>
    </xf>
    <xf numFmtId="9" fontId="32" fillId="7" borderId="3" xfId="0" applyNumberFormat="1" applyFont="1" applyFill="1" applyBorder="1" applyAlignment="1" applyProtection="1">
      <alignment vertical="top"/>
    </xf>
    <xf numFmtId="10" fontId="15" fillId="0" borderId="0" xfId="0" applyNumberFormat="1" applyFont="1" applyFill="1" applyBorder="1" applyAlignment="1">
      <alignment vertical="top"/>
    </xf>
    <xf numFmtId="4" fontId="44" fillId="0" borderId="0" xfId="0" applyNumberFormat="1" applyFont="1" applyFill="1" applyBorder="1" applyAlignment="1" applyProtection="1">
      <alignment horizontal="left" vertical="top" wrapText="1"/>
    </xf>
    <xf numFmtId="3" fontId="44" fillId="0" borderId="0" xfId="0" applyNumberFormat="1" applyFont="1" applyFill="1" applyBorder="1" applyAlignment="1">
      <alignment horizontal="right" vertical="top"/>
    </xf>
    <xf numFmtId="3" fontId="46" fillId="8" borderId="0" xfId="0" applyNumberFormat="1" applyFont="1" applyFill="1" applyAlignment="1">
      <alignment horizontal="right" vertical="top"/>
    </xf>
    <xf numFmtId="3" fontId="5" fillId="0" borderId="0" xfId="0" applyNumberFormat="1" applyFont="1" applyFill="1" applyBorder="1" applyAlignment="1">
      <alignment horizontal="center"/>
    </xf>
    <xf numFmtId="0" fontId="33" fillId="2" borderId="3" xfId="0" applyNumberFormat="1" applyFont="1" applyFill="1" applyBorder="1" applyAlignment="1" applyProtection="1">
      <alignment horizontal="center" vertical="top"/>
      <protection locked="0"/>
    </xf>
    <xf numFmtId="0" fontId="33" fillId="0" borderId="3" xfId="0" applyNumberFormat="1" applyFont="1" applyFill="1" applyBorder="1" applyAlignment="1" applyProtection="1">
      <alignment horizontal="center" vertical="top"/>
    </xf>
    <xf numFmtId="0" fontId="45" fillId="0" borderId="3" xfId="0" applyNumberFormat="1" applyFont="1" applyBorder="1" applyAlignment="1">
      <alignment vertical="top" wrapText="1"/>
    </xf>
    <xf numFmtId="0" fontId="33" fillId="0" borderId="3" xfId="0" applyNumberFormat="1" applyFont="1" applyFill="1" applyBorder="1" applyAlignment="1" applyProtection="1">
      <alignment horizontal="center" vertical="top" wrapText="1"/>
    </xf>
    <xf numFmtId="0" fontId="44" fillId="0" borderId="0" xfId="0" applyNumberFormat="1" applyFont="1" applyAlignment="1">
      <alignment vertical="top" wrapText="1"/>
    </xf>
    <xf numFmtId="0" fontId="44" fillId="0" borderId="0" xfId="0" applyNumberFormat="1" applyFont="1" applyAlignment="1">
      <alignment vertical="top"/>
    </xf>
    <xf numFmtId="0" fontId="32" fillId="0" borderId="0" xfId="0" applyNumberFormat="1" applyFont="1" applyAlignment="1">
      <alignment vertical="top"/>
    </xf>
    <xf numFmtId="0" fontId="0" fillId="0" borderId="0" xfId="0" applyNumberFormat="1" applyFont="1" applyAlignment="1">
      <alignment vertical="top"/>
    </xf>
    <xf numFmtId="0" fontId="4" fillId="0" borderId="0" xfId="0" applyNumberFormat="1" applyFont="1" applyAlignment="1">
      <alignment vertical="top"/>
    </xf>
    <xf numFmtId="0" fontId="33" fillId="0" borderId="3" xfId="0" applyNumberFormat="1" applyFont="1" applyBorder="1" applyAlignment="1" applyProtection="1">
      <alignment vertical="top" wrapText="1"/>
    </xf>
    <xf numFmtId="4" fontId="45" fillId="0" borderId="3" xfId="0" applyNumberFormat="1" applyFont="1" applyFill="1" applyBorder="1" applyAlignment="1" applyProtection="1">
      <alignment horizontal="left" vertical="top" wrapText="1"/>
    </xf>
    <xf numFmtId="4" fontId="44"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top" wrapText="1"/>
    </xf>
    <xf numFmtId="0" fontId="0" fillId="0" borderId="0" xfId="0" applyBorder="1" applyAlignment="1">
      <alignment horizontal="left" vertical="top"/>
    </xf>
    <xf numFmtId="0" fontId="27" fillId="0" borderId="0" xfId="0" applyFont="1" applyBorder="1" applyAlignment="1">
      <alignment horizontal="left" vertical="top"/>
    </xf>
    <xf numFmtId="4" fontId="39" fillId="0" borderId="3" xfId="1" applyNumberFormat="1" applyFont="1" applyFill="1" applyBorder="1" applyAlignment="1" applyProtection="1">
      <alignment horizontal="right" vertical="top"/>
    </xf>
    <xf numFmtId="4" fontId="30" fillId="0" borderId="3" xfId="1" applyNumberFormat="1" applyFont="1" applyFill="1" applyBorder="1" applyAlignment="1" applyProtection="1">
      <alignment horizontal="right" vertical="top"/>
    </xf>
    <xf numFmtId="0" fontId="30" fillId="0" borderId="0" xfId="0" applyFont="1" applyFill="1" applyAlignment="1" applyProtection="1">
      <alignment horizontal="left" vertical="top" wrapText="1"/>
    </xf>
    <xf numFmtId="0" fontId="37" fillId="0" borderId="0" xfId="0" applyFont="1" applyFill="1" applyAlignment="1" applyProtection="1">
      <alignment horizontal="left" vertical="top" wrapText="1"/>
    </xf>
    <xf numFmtId="0" fontId="40" fillId="0" borderId="0" xfId="0" applyFont="1" applyFill="1" applyAlignment="1" applyProtection="1">
      <alignment horizontal="left" vertical="top"/>
    </xf>
    <xf numFmtId="0" fontId="32" fillId="0" borderId="0" xfId="0" applyFont="1" applyFill="1" applyAlignment="1">
      <alignment horizontal="left" vertical="top" wrapText="1"/>
    </xf>
    <xf numFmtId="0" fontId="33" fillId="0" borderId="0" xfId="0" applyFont="1" applyFill="1" applyAlignment="1" applyProtection="1">
      <alignment horizontal="left" vertical="top"/>
    </xf>
    <xf numFmtId="0" fontId="0" fillId="0" borderId="0" xfId="0" applyAlignment="1">
      <alignment horizontal="left" vertical="top" wrapText="1"/>
    </xf>
    <xf numFmtId="0" fontId="27" fillId="0" borderId="11" xfId="0" applyFont="1" applyBorder="1" applyAlignment="1">
      <alignment horizontal="center" vertical="top" wrapText="1"/>
    </xf>
    <xf numFmtId="0" fontId="27" fillId="0" borderId="12" xfId="0" applyFont="1" applyBorder="1" applyAlignment="1">
      <alignment horizontal="center" vertical="top" wrapText="1"/>
    </xf>
    <xf numFmtId="0" fontId="27" fillId="0" borderId="2" xfId="0" applyFont="1" applyBorder="1" applyAlignment="1">
      <alignment horizontal="left" vertical="top" wrapText="1"/>
    </xf>
    <xf numFmtId="0" fontId="27" fillId="0" borderId="5" xfId="0" applyFont="1" applyBorder="1" applyAlignment="1">
      <alignment horizontal="left" vertical="top" wrapText="1"/>
    </xf>
    <xf numFmtId="0" fontId="27" fillId="0" borderId="0" xfId="0" applyFont="1" applyAlignment="1">
      <alignment horizontal="left" vertical="top"/>
    </xf>
    <xf numFmtId="0" fontId="0" fillId="0" borderId="0" xfId="0" applyBorder="1" applyAlignment="1">
      <alignment horizontal="left" vertical="top"/>
    </xf>
    <xf numFmtId="0" fontId="0" fillId="0" borderId="0" xfId="0" applyBorder="1" applyAlignment="1">
      <alignment horizontal="left" vertical="top" wrapText="1"/>
    </xf>
    <xf numFmtId="0" fontId="27" fillId="0" borderId="0" xfId="0" applyFont="1" applyBorder="1" applyAlignment="1">
      <alignment horizontal="left" vertical="top" wrapText="1"/>
    </xf>
    <xf numFmtId="0" fontId="0" fillId="0" borderId="8" xfId="0" applyBorder="1" applyAlignment="1">
      <alignment horizontal="left" vertical="top" wrapText="1"/>
    </xf>
    <xf numFmtId="0" fontId="27" fillId="0" borderId="8" xfId="0" applyFont="1" applyBorder="1" applyAlignment="1">
      <alignment horizontal="left" vertical="top" wrapText="1"/>
    </xf>
    <xf numFmtId="0" fontId="27" fillId="0" borderId="0" xfId="0" applyFont="1" applyBorder="1" applyAlignment="1">
      <alignment horizontal="left" vertical="top"/>
    </xf>
    <xf numFmtId="0" fontId="33" fillId="0" borderId="3" xfId="1" applyFont="1" applyFill="1" applyBorder="1" applyAlignment="1" applyProtection="1">
      <alignment horizontal="left" vertical="top"/>
    </xf>
    <xf numFmtId="0" fontId="32" fillId="0" borderId="3" xfId="1" applyFont="1" applyFill="1" applyBorder="1" applyAlignment="1" applyProtection="1">
      <alignment horizontal="left" vertical="top"/>
    </xf>
    <xf numFmtId="0" fontId="21" fillId="0" borderId="0" xfId="1" applyFont="1" applyFill="1" applyAlignment="1" applyProtection="1">
      <alignment horizontal="left" vertical="top"/>
    </xf>
    <xf numFmtId="4" fontId="33" fillId="0" borderId="3" xfId="1" applyNumberFormat="1" applyFont="1" applyFill="1" applyBorder="1" applyAlignment="1" applyProtection="1">
      <alignment horizontal="center" vertical="center"/>
    </xf>
    <xf numFmtId="4" fontId="33" fillId="0" borderId="10" xfId="1" applyNumberFormat="1" applyFont="1" applyFill="1" applyBorder="1" applyAlignment="1" applyProtection="1">
      <alignment horizontal="center" vertical="center"/>
    </xf>
    <xf numFmtId="4" fontId="33" fillId="0" borderId="7" xfId="1" applyNumberFormat="1" applyFont="1" applyFill="1" applyBorder="1" applyAlignment="1" applyProtection="1">
      <alignment horizontal="center" vertical="center"/>
    </xf>
    <xf numFmtId="0" fontId="33" fillId="0" borderId="10" xfId="1" applyFont="1" applyFill="1" applyBorder="1" applyAlignment="1" applyProtection="1">
      <alignment horizontal="center" vertical="center" wrapText="1"/>
    </xf>
    <xf numFmtId="0" fontId="33" fillId="0" borderId="7" xfId="1" applyFont="1" applyFill="1" applyBorder="1" applyAlignment="1" applyProtection="1">
      <alignment horizontal="center" vertical="center" wrapText="1"/>
    </xf>
    <xf numFmtId="49" fontId="33" fillId="0" borderId="10" xfId="1" applyNumberFormat="1" applyFont="1" applyFill="1" applyBorder="1" applyAlignment="1" applyProtection="1">
      <alignment vertical="center"/>
    </xf>
    <xf numFmtId="49" fontId="33" fillId="0" borderId="7" xfId="1" applyNumberFormat="1" applyFont="1" applyFill="1" applyBorder="1" applyAlignment="1" applyProtection="1">
      <alignment vertical="center"/>
    </xf>
    <xf numFmtId="3" fontId="33" fillId="0" borderId="4" xfId="0" applyNumberFormat="1" applyFont="1" applyFill="1" applyBorder="1" applyAlignment="1" applyProtection="1">
      <alignment horizontal="left" vertical="top"/>
    </xf>
    <xf numFmtId="3" fontId="33" fillId="0" borderId="2" xfId="0" applyNumberFormat="1" applyFont="1" applyFill="1" applyBorder="1" applyAlignment="1" applyProtection="1">
      <alignment horizontal="left" vertical="top"/>
    </xf>
    <xf numFmtId="3" fontId="33" fillId="0" borderId="5" xfId="0" applyNumberFormat="1" applyFont="1" applyFill="1" applyBorder="1" applyAlignment="1" applyProtection="1">
      <alignment horizontal="left" vertical="top"/>
    </xf>
    <xf numFmtId="0" fontId="39" fillId="0" borderId="3" xfId="0" applyFont="1" applyBorder="1" applyAlignment="1" applyProtection="1">
      <alignment horizontal="left" vertical="top" wrapText="1"/>
    </xf>
    <xf numFmtId="0" fontId="30" fillId="0" borderId="3" xfId="0" applyFont="1" applyBorder="1" applyAlignment="1" applyProtection="1">
      <alignment horizontal="left" vertical="top" wrapText="1"/>
    </xf>
    <xf numFmtId="0" fontId="39" fillId="0" borderId="0" xfId="1" applyFont="1" applyFill="1" applyAlignment="1" applyProtection="1">
      <alignment horizontal="left" vertical="top"/>
    </xf>
    <xf numFmtId="0" fontId="30" fillId="0" borderId="0" xfId="0" applyFont="1" applyFill="1" applyAlignment="1" applyProtection="1">
      <alignment horizontal="left" vertical="top"/>
    </xf>
    <xf numFmtId="4" fontId="33" fillId="0" borderId="10" xfId="0" applyNumberFormat="1" applyFont="1" applyFill="1" applyBorder="1" applyAlignment="1" applyProtection="1">
      <alignment horizontal="left" vertical="center" wrapText="1"/>
    </xf>
    <xf numFmtId="4" fontId="33" fillId="0" borderId="7" xfId="0" applyNumberFormat="1" applyFont="1" applyFill="1" applyBorder="1" applyAlignment="1" applyProtection="1">
      <alignment horizontal="left" vertical="center" wrapText="1"/>
    </xf>
    <xf numFmtId="4" fontId="33" fillId="0" borderId="3" xfId="0" applyNumberFormat="1" applyFont="1" applyFill="1" applyBorder="1" applyAlignment="1" applyProtection="1">
      <alignment horizontal="right" vertical="center" wrapText="1"/>
    </xf>
    <xf numFmtId="4" fontId="33" fillId="0" borderId="3" xfId="0" applyNumberFormat="1" applyFont="1" applyFill="1" applyBorder="1" applyAlignment="1" applyProtection="1">
      <alignment horizontal="center" vertical="center" wrapText="1"/>
    </xf>
    <xf numFmtId="4" fontId="33" fillId="0" borderId="4" xfId="0" applyNumberFormat="1" applyFont="1" applyFill="1" applyBorder="1" applyAlignment="1" applyProtection="1">
      <alignment horizontal="center" vertical="center" wrapText="1"/>
    </xf>
    <xf numFmtId="4" fontId="33" fillId="0" borderId="2" xfId="0" applyNumberFormat="1" applyFont="1" applyFill="1" applyBorder="1" applyAlignment="1" applyProtection="1">
      <alignment horizontal="center" vertical="center" wrapText="1"/>
    </xf>
    <xf numFmtId="4" fontId="33" fillId="0" borderId="5" xfId="0" applyNumberFormat="1" applyFont="1" applyFill="1" applyBorder="1" applyAlignment="1" applyProtection="1">
      <alignment horizontal="center" vertical="center" wrapText="1"/>
    </xf>
    <xf numFmtId="4" fontId="33" fillId="0" borderId="10" xfId="0" applyNumberFormat="1" applyFont="1" applyFill="1" applyBorder="1" applyAlignment="1" applyProtection="1">
      <alignment horizontal="center" vertical="center" wrapText="1"/>
    </xf>
    <xf numFmtId="4" fontId="33" fillId="0" borderId="7" xfId="0" applyNumberFormat="1" applyFont="1" applyFill="1" applyBorder="1" applyAlignment="1" applyProtection="1">
      <alignment horizontal="center" vertical="center" wrapText="1"/>
    </xf>
    <xf numFmtId="0" fontId="39" fillId="0" borderId="3" xfId="0" applyFont="1" applyFill="1" applyBorder="1" applyAlignment="1" applyProtection="1">
      <alignment horizontal="left" vertical="center" wrapText="1"/>
    </xf>
    <xf numFmtId="4" fontId="33" fillId="0" borderId="3" xfId="0" applyNumberFormat="1" applyFont="1" applyFill="1" applyBorder="1" applyAlignment="1" applyProtection="1">
      <alignment horizontal="center" vertical="center"/>
    </xf>
    <xf numFmtId="0" fontId="33" fillId="0" borderId="0" xfId="0" applyFont="1" applyFill="1" applyBorder="1" applyAlignment="1" applyProtection="1">
      <alignment horizontal="right" vertical="top" wrapText="1"/>
    </xf>
    <xf numFmtId="0" fontId="33" fillId="0" borderId="4" xfId="0" applyFont="1" applyFill="1" applyBorder="1" applyAlignment="1" applyProtection="1">
      <alignment horizontal="right" vertical="top" wrapText="1"/>
    </xf>
    <xf numFmtId="0" fontId="33" fillId="0" borderId="5" xfId="0" applyFont="1" applyFill="1" applyBorder="1" applyAlignment="1" applyProtection="1">
      <alignment horizontal="right" vertical="top" wrapText="1"/>
    </xf>
    <xf numFmtId="0" fontId="32" fillId="0" borderId="4" xfId="0" applyFont="1" applyFill="1" applyBorder="1" applyAlignment="1" applyProtection="1">
      <alignment horizontal="right" vertical="top" wrapText="1"/>
    </xf>
    <xf numFmtId="0" fontId="32" fillId="0" borderId="5" xfId="0" applyFont="1" applyFill="1" applyBorder="1" applyAlignment="1" applyProtection="1">
      <alignment horizontal="right" vertical="top" wrapText="1"/>
    </xf>
    <xf numFmtId="0" fontId="35" fillId="0" borderId="4" xfId="0" applyFont="1" applyFill="1" applyBorder="1" applyAlignment="1" applyProtection="1">
      <alignment horizontal="right" vertical="top" wrapText="1"/>
    </xf>
    <xf numFmtId="0" fontId="35" fillId="0" borderId="5" xfId="0" applyFont="1" applyFill="1" applyBorder="1" applyAlignment="1" applyProtection="1">
      <alignment horizontal="right" vertical="top" wrapText="1"/>
    </xf>
    <xf numFmtId="0" fontId="33" fillId="0" borderId="8" xfId="0" applyFont="1" applyFill="1" applyBorder="1" applyAlignment="1" applyProtection="1">
      <alignment horizontal="right" vertical="top" wrapText="1"/>
    </xf>
    <xf numFmtId="0" fontId="32" fillId="0" borderId="3" xfId="0" applyFont="1" applyFill="1" applyBorder="1" applyAlignment="1" applyProtection="1">
      <alignment horizontal="right" vertical="top" wrapText="1"/>
    </xf>
    <xf numFmtId="4" fontId="43" fillId="0" borderId="3" xfId="0" applyNumberFormat="1" applyFont="1" applyFill="1" applyBorder="1" applyAlignment="1" applyProtection="1">
      <alignment horizontal="left" vertical="top"/>
    </xf>
    <xf numFmtId="4" fontId="45" fillId="0" borderId="3" xfId="0" applyNumberFormat="1" applyFont="1" applyFill="1" applyBorder="1" applyAlignment="1">
      <alignment horizontal="left" vertical="top"/>
    </xf>
    <xf numFmtId="4" fontId="45" fillId="0" borderId="3" xfId="0" applyNumberFormat="1" applyFont="1" applyFill="1" applyBorder="1" applyAlignment="1" applyProtection="1">
      <alignment horizontal="left" vertical="top" wrapText="1"/>
    </xf>
    <xf numFmtId="3" fontId="43" fillId="0" borderId="3" xfId="0" applyNumberFormat="1" applyFont="1" applyFill="1" applyBorder="1" applyAlignment="1" applyProtection="1">
      <alignment horizontal="center" vertical="center" wrapText="1"/>
    </xf>
    <xf numFmtId="4" fontId="45" fillId="8" borderId="0" xfId="0" applyNumberFormat="1" applyFont="1" applyFill="1" applyBorder="1" applyAlignment="1" applyProtection="1">
      <alignment horizontal="left" vertical="top"/>
    </xf>
    <xf numFmtId="4" fontId="45" fillId="8" borderId="0" xfId="0" applyNumberFormat="1" applyFont="1" applyFill="1" applyBorder="1" applyAlignment="1" applyProtection="1">
      <alignment horizontal="left" vertical="top" wrapText="1"/>
    </xf>
    <xf numFmtId="4" fontId="45" fillId="0" borderId="0" xfId="0" applyNumberFormat="1" applyFont="1" applyFill="1" applyBorder="1" applyAlignment="1" applyProtection="1">
      <alignment horizontal="left" vertical="top"/>
    </xf>
    <xf numFmtId="4" fontId="44" fillId="0" borderId="3" xfId="0" applyNumberFormat="1" applyFont="1" applyFill="1" applyBorder="1" applyAlignment="1" applyProtection="1">
      <alignment horizontal="left" vertical="top" wrapText="1"/>
    </xf>
    <xf numFmtId="4" fontId="45" fillId="0" borderId="3" xfId="0" applyNumberFormat="1" applyFont="1" applyFill="1" applyBorder="1" applyAlignment="1">
      <alignment horizontal="left" vertical="top" wrapText="1"/>
    </xf>
    <xf numFmtId="4" fontId="45" fillId="0" borderId="3" xfId="0" applyNumberFormat="1" applyFont="1" applyFill="1" applyBorder="1" applyAlignment="1">
      <alignment horizontal="left" vertical="center" wrapText="1"/>
    </xf>
    <xf numFmtId="4" fontId="26" fillId="0" borderId="0" xfId="0" applyNumberFormat="1" applyFont="1" applyFill="1" applyAlignment="1" applyProtection="1">
      <alignment horizontal="left" vertical="top" wrapText="1"/>
    </xf>
    <xf numFmtId="4" fontId="26" fillId="0" borderId="3" xfId="0" applyNumberFormat="1" applyFont="1" applyFill="1" applyBorder="1" applyAlignment="1">
      <alignment horizontal="center" vertical="center" wrapText="1"/>
    </xf>
    <xf numFmtId="0" fontId="26" fillId="0" borderId="3" xfId="4" applyNumberFormat="1" applyFont="1" applyBorder="1" applyAlignment="1">
      <alignment horizontal="center" vertical="center" wrapText="1"/>
    </xf>
    <xf numFmtId="3" fontId="45" fillId="0" borderId="10" xfId="0" applyNumberFormat="1" applyFont="1" applyFill="1" applyBorder="1" applyAlignment="1">
      <alignment horizontal="center" vertical="center"/>
    </xf>
    <xf numFmtId="3" fontId="45" fillId="0" borderId="7" xfId="0" applyNumberFormat="1" applyFont="1" applyFill="1" applyBorder="1" applyAlignment="1">
      <alignment horizontal="center" vertical="center"/>
    </xf>
    <xf numFmtId="3" fontId="45" fillId="0" borderId="3" xfId="0" applyNumberFormat="1" applyFont="1" applyFill="1" applyBorder="1" applyAlignment="1">
      <alignment horizontal="center" vertical="center"/>
    </xf>
    <xf numFmtId="4" fontId="45" fillId="0" borderId="13" xfId="0" applyNumberFormat="1" applyFont="1" applyFill="1" applyBorder="1" applyAlignment="1">
      <alignment horizontal="left" vertical="center" wrapText="1"/>
    </xf>
    <xf numFmtId="4" fontId="45" fillId="0" borderId="12" xfId="0" applyNumberFormat="1" applyFont="1" applyFill="1" applyBorder="1" applyAlignment="1">
      <alignment horizontal="left" vertical="center" wrapText="1"/>
    </xf>
    <xf numFmtId="4" fontId="45" fillId="0" borderId="14" xfId="0" applyNumberFormat="1" applyFont="1" applyFill="1" applyBorder="1" applyAlignment="1">
      <alignment horizontal="left" vertical="center" wrapText="1"/>
    </xf>
    <xf numFmtId="4" fontId="45" fillId="0" borderId="9" xfId="0" applyNumberFormat="1" applyFont="1" applyFill="1" applyBorder="1" applyAlignment="1">
      <alignment horizontal="left" vertical="center" wrapText="1"/>
    </xf>
    <xf numFmtId="4" fontId="45" fillId="0" borderId="4" xfId="0" applyNumberFormat="1" applyFont="1" applyFill="1" applyBorder="1" applyAlignment="1">
      <alignment horizontal="left" vertical="top" wrapText="1"/>
    </xf>
    <xf numFmtId="4" fontId="45" fillId="0" borderId="5" xfId="0" applyNumberFormat="1" applyFont="1" applyFill="1" applyBorder="1" applyAlignment="1">
      <alignment horizontal="left" vertical="top" wrapText="1"/>
    </xf>
    <xf numFmtId="4" fontId="45" fillId="0" borderId="4" xfId="0" applyNumberFormat="1" applyFont="1" applyFill="1" applyBorder="1" applyAlignment="1" applyProtection="1">
      <alignment horizontal="left" vertical="top" wrapText="1"/>
    </xf>
    <xf numFmtId="4" fontId="45" fillId="0" borderId="5" xfId="0" applyNumberFormat="1" applyFont="1" applyFill="1" applyBorder="1" applyAlignment="1" applyProtection="1">
      <alignment horizontal="left" vertical="top" wrapText="1"/>
    </xf>
    <xf numFmtId="0" fontId="43" fillId="0" borderId="3" xfId="0" applyFont="1" applyBorder="1" applyAlignment="1" applyProtection="1">
      <alignment horizontal="center" vertical="center" wrapText="1"/>
    </xf>
    <xf numFmtId="0" fontId="44" fillId="0" borderId="0" xfId="0" applyFont="1" applyFill="1" applyBorder="1" applyAlignment="1" applyProtection="1">
      <alignment horizontal="left" vertical="top" wrapText="1"/>
    </xf>
    <xf numFmtId="3" fontId="43" fillId="0" borderId="4" xfId="0" applyNumberFormat="1" applyFont="1" applyFill="1" applyBorder="1" applyAlignment="1" applyProtection="1">
      <alignment horizontal="center" vertical="top"/>
    </xf>
    <xf numFmtId="3" fontId="43" fillId="0" borderId="2" xfId="0" applyNumberFormat="1" applyFont="1" applyFill="1" applyBorder="1" applyAlignment="1" applyProtection="1">
      <alignment horizontal="center" vertical="top"/>
    </xf>
    <xf numFmtId="3" fontId="43" fillId="0" borderId="5" xfId="0" applyNumberFormat="1" applyFont="1" applyFill="1" applyBorder="1" applyAlignment="1" applyProtection="1">
      <alignment horizontal="center" vertical="top"/>
    </xf>
    <xf numFmtId="3" fontId="45" fillId="0" borderId="10" xfId="0" applyNumberFormat="1" applyFont="1" applyFill="1" applyBorder="1" applyAlignment="1" applyProtection="1">
      <alignment horizontal="left" vertical="top"/>
    </xf>
    <xf numFmtId="0" fontId="26" fillId="0" borderId="0" xfId="0" applyFont="1" applyBorder="1" applyAlignment="1" applyProtection="1">
      <alignment horizontal="left" vertical="top" wrapText="1"/>
    </xf>
    <xf numFmtId="0" fontId="43" fillId="0" borderId="3" xfId="0" applyFont="1" applyFill="1" applyBorder="1" applyAlignment="1" applyProtection="1">
      <alignment horizontal="center" vertical="top"/>
    </xf>
    <xf numFmtId="0" fontId="45" fillId="0" borderId="1" xfId="0" applyNumberFormat="1" applyFont="1" applyFill="1" applyBorder="1" applyAlignment="1" applyProtection="1">
      <alignment horizontal="left" vertical="top"/>
    </xf>
    <xf numFmtId="0" fontId="45" fillId="0" borderId="3" xfId="4" applyNumberFormat="1" applyFont="1" applyFill="1" applyBorder="1" applyAlignment="1" applyProtection="1">
      <alignment horizontal="center" vertical="center" wrapText="1"/>
    </xf>
    <xf numFmtId="0" fontId="43" fillId="0" borderId="3" xfId="4" applyNumberFormat="1" applyFont="1" applyBorder="1" applyAlignment="1" applyProtection="1">
      <alignment horizontal="center" vertical="center" wrapText="1"/>
    </xf>
    <xf numFmtId="0" fontId="45" fillId="0" borderId="10" xfId="4" applyFont="1" applyFill="1" applyBorder="1" applyAlignment="1" applyProtection="1">
      <alignment horizontal="center" vertical="center" wrapText="1"/>
    </xf>
    <xf numFmtId="0" fontId="43" fillId="0" borderId="7" xfId="4" applyFont="1" applyBorder="1" applyAlignment="1" applyProtection="1">
      <alignment horizontal="center" vertical="center" wrapText="1"/>
    </xf>
    <xf numFmtId="3" fontId="45" fillId="0" borderId="4" xfId="4" applyNumberFormat="1" applyFont="1" applyFill="1" applyBorder="1" applyAlignment="1" applyProtection="1">
      <alignment horizontal="center" vertical="center"/>
    </xf>
    <xf numFmtId="3" fontId="45" fillId="0" borderId="2" xfId="4" applyNumberFormat="1" applyFont="1" applyFill="1" applyBorder="1" applyAlignment="1" applyProtection="1">
      <alignment horizontal="center" vertical="center"/>
    </xf>
    <xf numFmtId="3" fontId="45" fillId="0" borderId="5" xfId="4" applyNumberFormat="1" applyFont="1" applyFill="1" applyBorder="1" applyAlignment="1" applyProtection="1">
      <alignment horizontal="center" vertical="center"/>
    </xf>
    <xf numFmtId="4" fontId="45" fillId="0" borderId="3" xfId="0" applyNumberFormat="1" applyFont="1" applyFill="1" applyBorder="1" applyAlignment="1" applyProtection="1">
      <alignment horizontal="right" vertical="top" wrapText="1"/>
    </xf>
    <xf numFmtId="4" fontId="45" fillId="0" borderId="2" xfId="0" applyNumberFormat="1" applyFont="1" applyFill="1" applyBorder="1" applyAlignment="1" applyProtection="1">
      <alignment horizontal="left" vertical="top" wrapText="1"/>
    </xf>
    <xf numFmtId="4" fontId="45" fillId="0" borderId="4" xfId="0" applyNumberFormat="1" applyFont="1" applyFill="1" applyBorder="1" applyAlignment="1" applyProtection="1">
      <alignment horizontal="left" vertical="top"/>
    </xf>
    <xf numFmtId="4" fontId="45" fillId="0" borderId="5" xfId="0" applyNumberFormat="1" applyFont="1" applyFill="1" applyBorder="1" applyAlignment="1" applyProtection="1">
      <alignment horizontal="left" vertical="top"/>
    </xf>
    <xf numFmtId="0" fontId="45" fillId="0" borderId="1" xfId="0" applyFont="1" applyFill="1" applyBorder="1" applyAlignment="1" applyProtection="1">
      <alignment horizontal="left" vertical="top" wrapText="1"/>
    </xf>
    <xf numFmtId="0" fontId="45" fillId="0" borderId="4" xfId="0" applyFont="1" applyFill="1" applyBorder="1" applyAlignment="1" applyProtection="1">
      <alignment horizontal="left" vertical="top" wrapText="1"/>
    </xf>
    <xf numFmtId="0" fontId="44" fillId="0" borderId="2" xfId="0" applyFont="1" applyFill="1" applyBorder="1" applyAlignment="1" applyProtection="1">
      <alignment horizontal="left" vertical="top"/>
    </xf>
    <xf numFmtId="4" fontId="44" fillId="0" borderId="2" xfId="0" applyNumberFormat="1" applyFont="1" applyFill="1" applyBorder="1" applyAlignment="1" applyProtection="1">
      <alignment horizontal="left" vertical="top"/>
    </xf>
    <xf numFmtId="3" fontId="45" fillId="0" borderId="3" xfId="4" applyNumberFormat="1" applyFont="1" applyFill="1" applyBorder="1" applyAlignment="1" applyProtection="1">
      <alignment horizontal="right" vertical="top" wrapText="1"/>
    </xf>
    <xf numFmtId="0" fontId="45" fillId="0" borderId="3" xfId="4" applyFont="1" applyFill="1" applyBorder="1" applyAlignment="1" applyProtection="1">
      <alignment vertical="top" wrapText="1"/>
    </xf>
    <xf numFmtId="3" fontId="45" fillId="0" borderId="3" xfId="4" applyNumberFormat="1" applyFont="1" applyFill="1" applyBorder="1" applyAlignment="1" applyProtection="1">
      <alignment vertical="top" wrapText="1"/>
    </xf>
  </cellXfs>
  <cellStyles count="6">
    <cellStyle name="Normal" xfId="0" builtinId="0" customBuiltin="1"/>
    <cellStyle name="Normal 2" xfId="1"/>
    <cellStyle name="Normal 3" xfId="2"/>
    <cellStyle name="Normal 4" xfId="4"/>
    <cellStyle name="Percent" xfId="5" builtinId="5"/>
    <cellStyle name="Percent 2" xfId="3"/>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94"/>
  <sheetViews>
    <sheetView showGridLines="0" tabSelected="1" zoomScaleNormal="100" workbookViewId="0">
      <selection activeCell="A3" sqref="A3:D3"/>
    </sheetView>
  </sheetViews>
  <sheetFormatPr defaultColWidth="9.140625" defaultRowHeight="12.75" x14ac:dyDescent="0.2"/>
  <cols>
    <col min="1" max="1" width="59.140625" style="67" customWidth="1"/>
    <col min="2" max="4" width="12.85546875" style="68" customWidth="1"/>
    <col min="5" max="5" width="13.85546875" style="50" customWidth="1"/>
    <col min="6" max="16384" width="9.140625" style="51"/>
  </cols>
  <sheetData>
    <row r="1" spans="1:5" s="47" customFormat="1" ht="15" x14ac:dyDescent="0.2">
      <c r="A1" s="280" t="s">
        <v>545</v>
      </c>
      <c r="B1" s="45"/>
      <c r="C1" s="45"/>
      <c r="D1" s="45"/>
      <c r="E1" s="46"/>
    </row>
    <row r="2" spans="1:5" s="47" customFormat="1" x14ac:dyDescent="0.2">
      <c r="A2" s="48"/>
      <c r="B2" s="45"/>
      <c r="C2" s="45"/>
      <c r="D2" s="45"/>
      <c r="E2" s="46"/>
    </row>
    <row r="3" spans="1:5" s="47" customFormat="1" ht="43.5" customHeight="1" x14ac:dyDescent="0.2">
      <c r="A3" s="413" t="s">
        <v>657</v>
      </c>
      <c r="B3" s="413"/>
      <c r="C3" s="413"/>
      <c r="D3" s="413"/>
      <c r="E3" s="46"/>
    </row>
    <row r="4" spans="1:5" s="47" customFormat="1" x14ac:dyDescent="0.2">
      <c r="A4" s="69"/>
      <c r="B4" s="69"/>
      <c r="C4" s="69"/>
      <c r="D4" s="69"/>
      <c r="E4" s="46"/>
    </row>
    <row r="5" spans="1:5" x14ac:dyDescent="0.2">
      <c r="A5" s="49"/>
      <c r="B5" s="396" t="s">
        <v>0</v>
      </c>
      <c r="C5" s="396" t="s">
        <v>1</v>
      </c>
      <c r="D5" s="396" t="s">
        <v>2</v>
      </c>
    </row>
    <row r="6" spans="1:5" s="53" customFormat="1" x14ac:dyDescent="0.2">
      <c r="A6" s="49" t="s">
        <v>18</v>
      </c>
      <c r="B6" s="72"/>
      <c r="C6" s="72"/>
      <c r="D6" s="72"/>
      <c r="E6" s="52"/>
    </row>
    <row r="7" spans="1:5" x14ac:dyDescent="0.2">
      <c r="A7" s="54" t="s">
        <v>19</v>
      </c>
      <c r="B7" s="55">
        <v>0</v>
      </c>
      <c r="C7" s="55">
        <v>0</v>
      </c>
      <c r="D7" s="55">
        <v>0</v>
      </c>
    </row>
    <row r="8" spans="1:5" x14ac:dyDescent="0.2">
      <c r="A8" s="113" t="s">
        <v>20</v>
      </c>
      <c r="B8" s="113"/>
      <c r="C8" s="113"/>
      <c r="D8" s="113"/>
    </row>
    <row r="9" spans="1:5" x14ac:dyDescent="0.2">
      <c r="A9" s="54" t="s">
        <v>3</v>
      </c>
      <c r="B9" s="55">
        <v>0</v>
      </c>
      <c r="C9" s="55">
        <v>0</v>
      </c>
      <c r="D9" s="55">
        <v>0</v>
      </c>
    </row>
    <row r="10" spans="1:5" x14ac:dyDescent="0.2">
      <c r="A10" s="54" t="s">
        <v>4</v>
      </c>
      <c r="B10" s="55">
        <v>0</v>
      </c>
      <c r="C10" s="55">
        <v>0</v>
      </c>
      <c r="D10" s="55">
        <v>0</v>
      </c>
    </row>
    <row r="11" spans="1:5" x14ac:dyDescent="0.2">
      <c r="A11" s="54" t="s">
        <v>13</v>
      </c>
      <c r="B11" s="55">
        <v>0</v>
      </c>
      <c r="C11" s="55">
        <v>0</v>
      </c>
      <c r="D11" s="55">
        <v>0</v>
      </c>
    </row>
    <row r="12" spans="1:5" x14ac:dyDescent="0.2">
      <c r="A12" s="54" t="s">
        <v>631</v>
      </c>
      <c r="B12" s="55">
        <v>0</v>
      </c>
      <c r="C12" s="55">
        <v>0</v>
      </c>
      <c r="D12" s="55">
        <v>0</v>
      </c>
    </row>
    <row r="13" spans="1:5" x14ac:dyDescent="0.2">
      <c r="A13" s="54" t="s">
        <v>632</v>
      </c>
      <c r="B13" s="55">
        <v>0</v>
      </c>
      <c r="C13" s="55">
        <v>0</v>
      </c>
      <c r="D13" s="55">
        <v>0</v>
      </c>
    </row>
    <row r="14" spans="1:5" x14ac:dyDescent="0.2">
      <c r="A14" s="54" t="s">
        <v>633</v>
      </c>
      <c r="B14" s="55">
        <v>0</v>
      </c>
      <c r="C14" s="55">
        <v>0</v>
      </c>
      <c r="D14" s="55">
        <v>0</v>
      </c>
    </row>
    <row r="15" spans="1:5" x14ac:dyDescent="0.2">
      <c r="A15" s="54" t="s">
        <v>634</v>
      </c>
      <c r="B15" s="55">
        <v>0</v>
      </c>
      <c r="C15" s="55">
        <v>0</v>
      </c>
      <c r="D15" s="55">
        <v>0</v>
      </c>
    </row>
    <row r="16" spans="1:5" x14ac:dyDescent="0.2">
      <c r="A16" s="54" t="s">
        <v>51</v>
      </c>
      <c r="B16" s="56">
        <f>SUM(B9:B15)</f>
        <v>0</v>
      </c>
      <c r="C16" s="56">
        <f t="shared" ref="C16:D16" si="0">SUM(C9:C15)</f>
        <v>0</v>
      </c>
      <c r="D16" s="56">
        <f t="shared" si="0"/>
        <v>0</v>
      </c>
    </row>
    <row r="17" spans="1:5" x14ac:dyDescent="0.2">
      <c r="A17" s="54" t="s">
        <v>21</v>
      </c>
      <c r="B17" s="55">
        <v>0</v>
      </c>
      <c r="C17" s="55">
        <v>0</v>
      </c>
      <c r="D17" s="55">
        <v>0</v>
      </c>
    </row>
    <row r="18" spans="1:5" x14ac:dyDescent="0.2">
      <c r="A18" s="57" t="s">
        <v>46</v>
      </c>
      <c r="B18" s="58">
        <f>SUM(B7+B16+B17)</f>
        <v>0</v>
      </c>
      <c r="C18" s="58">
        <f>SUM(C7+C16+C17)</f>
        <v>0</v>
      </c>
      <c r="D18" s="58">
        <f t="shared" ref="D18" si="1">SUM(D7+D16+D17)</f>
        <v>0</v>
      </c>
    </row>
    <row r="19" spans="1:5" s="53" customFormat="1" x14ac:dyDescent="0.2">
      <c r="A19" s="57" t="s">
        <v>22</v>
      </c>
      <c r="B19" s="182"/>
      <c r="C19" s="182"/>
      <c r="D19" s="182"/>
      <c r="E19" s="52"/>
    </row>
    <row r="20" spans="1:5" x14ac:dyDescent="0.2">
      <c r="A20" s="54" t="s">
        <v>5</v>
      </c>
      <c r="B20" s="113"/>
      <c r="C20" s="113"/>
      <c r="D20" s="113"/>
    </row>
    <row r="21" spans="1:5" x14ac:dyDescent="0.2">
      <c r="A21" s="54" t="s">
        <v>6</v>
      </c>
      <c r="B21" s="55">
        <v>0</v>
      </c>
      <c r="C21" s="55">
        <v>0</v>
      </c>
      <c r="D21" s="55">
        <v>0</v>
      </c>
    </row>
    <row r="22" spans="1:5" x14ac:dyDescent="0.2">
      <c r="A22" s="54" t="s">
        <v>7</v>
      </c>
      <c r="B22" s="55">
        <v>0</v>
      </c>
      <c r="C22" s="55">
        <v>0</v>
      </c>
      <c r="D22" s="55">
        <v>0</v>
      </c>
    </row>
    <row r="23" spans="1:5" x14ac:dyDescent="0.2">
      <c r="A23" s="54" t="s">
        <v>8</v>
      </c>
      <c r="B23" s="55">
        <v>0</v>
      </c>
      <c r="C23" s="55">
        <v>0</v>
      </c>
      <c r="D23" s="55">
        <v>0</v>
      </c>
    </row>
    <row r="24" spans="1:5" x14ac:dyDescent="0.2">
      <c r="A24" s="54" t="s">
        <v>9</v>
      </c>
      <c r="B24" s="55">
        <v>0</v>
      </c>
      <c r="C24" s="55">
        <v>0</v>
      </c>
      <c r="D24" s="55">
        <v>0</v>
      </c>
    </row>
    <row r="25" spans="1:5" s="53" customFormat="1" x14ac:dyDescent="0.2">
      <c r="A25" s="54" t="s">
        <v>48</v>
      </c>
      <c r="B25" s="56">
        <f>SUM(B21:B24)</f>
        <v>0</v>
      </c>
      <c r="C25" s="56">
        <f t="shared" ref="C25:D25" si="2">SUM(C21:C24)</f>
        <v>0</v>
      </c>
      <c r="D25" s="56">
        <f t="shared" si="2"/>
        <v>0</v>
      </c>
      <c r="E25" s="52"/>
    </row>
    <row r="26" spans="1:5" x14ac:dyDescent="0.2">
      <c r="A26" s="54" t="s">
        <v>17</v>
      </c>
      <c r="B26" s="55">
        <v>0</v>
      </c>
      <c r="C26" s="55">
        <v>0</v>
      </c>
      <c r="D26" s="55">
        <v>0</v>
      </c>
    </row>
    <row r="27" spans="1:5" x14ac:dyDescent="0.2">
      <c r="A27" s="54" t="s">
        <v>16</v>
      </c>
      <c r="B27" s="55">
        <v>0</v>
      </c>
      <c r="C27" s="55">
        <v>0</v>
      </c>
      <c r="D27" s="55">
        <v>0</v>
      </c>
    </row>
    <row r="28" spans="1:5" x14ac:dyDescent="0.2">
      <c r="A28" s="54" t="s">
        <v>15</v>
      </c>
      <c r="B28" s="55">
        <v>0</v>
      </c>
      <c r="C28" s="55">
        <v>0</v>
      </c>
      <c r="D28" s="55">
        <v>0</v>
      </c>
    </row>
    <row r="29" spans="1:5" s="53" customFormat="1" x14ac:dyDescent="0.2">
      <c r="A29" s="57" t="s">
        <v>47</v>
      </c>
      <c r="B29" s="58">
        <f>SUM(B26:B28)+B25</f>
        <v>0</v>
      </c>
      <c r="C29" s="58">
        <f>SUM(C26:C28)+C25</f>
        <v>0</v>
      </c>
      <c r="D29" s="58">
        <f t="shared" ref="D29" si="3">SUM(D26:D28)+D25</f>
        <v>0</v>
      </c>
      <c r="E29" s="52"/>
    </row>
    <row r="30" spans="1:5" s="53" customFormat="1" x14ac:dyDescent="0.2">
      <c r="A30" s="57" t="s">
        <v>14</v>
      </c>
      <c r="B30" s="279">
        <f>B31+B32</f>
        <v>0</v>
      </c>
      <c r="C30" s="279">
        <f t="shared" ref="C30:D30" si="4">C31+C32</f>
        <v>0</v>
      </c>
      <c r="D30" s="279">
        <f t="shared" si="4"/>
        <v>0</v>
      </c>
      <c r="E30" s="52"/>
    </row>
    <row r="31" spans="1:5" s="53" customFormat="1" x14ac:dyDescent="0.2">
      <c r="A31" s="54" t="s">
        <v>612</v>
      </c>
      <c r="B31" s="55">
        <v>0</v>
      </c>
      <c r="C31" s="55">
        <v>0</v>
      </c>
      <c r="D31" s="55">
        <v>0</v>
      </c>
      <c r="E31" s="52"/>
    </row>
    <row r="32" spans="1:5" s="53" customFormat="1" x14ac:dyDescent="0.2">
      <c r="A32" s="54" t="s">
        <v>613</v>
      </c>
      <c r="B32" s="55">
        <v>0</v>
      </c>
      <c r="C32" s="55">
        <v>0</v>
      </c>
      <c r="D32" s="55">
        <v>0</v>
      </c>
      <c r="E32" s="52"/>
    </row>
    <row r="33" spans="1:5" s="60" customFormat="1" x14ac:dyDescent="0.2">
      <c r="A33" s="182" t="s">
        <v>620</v>
      </c>
      <c r="B33" s="182"/>
      <c r="C33" s="182"/>
      <c r="D33" s="182"/>
      <c r="E33" s="59"/>
    </row>
    <row r="34" spans="1:5" s="62" customFormat="1" ht="25.5" x14ac:dyDescent="0.2">
      <c r="A34" s="54" t="s">
        <v>27</v>
      </c>
      <c r="B34" s="55">
        <v>0</v>
      </c>
      <c r="C34" s="55">
        <v>0</v>
      </c>
      <c r="D34" s="55">
        <v>0</v>
      </c>
      <c r="E34" s="61"/>
    </row>
    <row r="35" spans="1:5" s="62" customFormat="1" x14ac:dyDescent="0.2">
      <c r="A35" s="54" t="s">
        <v>28</v>
      </c>
      <c r="B35" s="55">
        <v>0</v>
      </c>
      <c r="C35" s="55">
        <v>0</v>
      </c>
      <c r="D35" s="55">
        <v>0</v>
      </c>
      <c r="E35" s="61"/>
    </row>
    <row r="36" spans="1:5" s="62" customFormat="1" x14ac:dyDescent="0.2">
      <c r="A36" s="54" t="s">
        <v>29</v>
      </c>
      <c r="B36" s="55">
        <v>0</v>
      </c>
      <c r="C36" s="55">
        <v>0</v>
      </c>
      <c r="D36" s="55">
        <v>0</v>
      </c>
      <c r="E36" s="61"/>
    </row>
    <row r="37" spans="1:5" s="62" customFormat="1" x14ac:dyDescent="0.2">
      <c r="A37" s="54" t="s">
        <v>30</v>
      </c>
      <c r="B37" s="55">
        <v>0</v>
      </c>
      <c r="C37" s="55">
        <v>0</v>
      </c>
      <c r="D37" s="55">
        <v>0</v>
      </c>
      <c r="E37" s="61"/>
    </row>
    <row r="38" spans="1:5" s="62" customFormat="1" x14ac:dyDescent="0.2">
      <c r="A38" s="54" t="s">
        <v>31</v>
      </c>
      <c r="B38" s="55">
        <v>0</v>
      </c>
      <c r="C38" s="55">
        <v>0</v>
      </c>
      <c r="D38" s="55">
        <v>0</v>
      </c>
      <c r="E38" s="61"/>
    </row>
    <row r="39" spans="1:5" s="62" customFormat="1" x14ac:dyDescent="0.2">
      <c r="A39" s="54" t="s">
        <v>32</v>
      </c>
      <c r="B39" s="55">
        <v>0</v>
      </c>
      <c r="C39" s="55">
        <v>0</v>
      </c>
      <c r="D39" s="55">
        <v>0</v>
      </c>
      <c r="E39" s="61"/>
    </row>
    <row r="40" spans="1:5" s="62" customFormat="1" ht="25.5" x14ac:dyDescent="0.2">
      <c r="A40" s="54" t="s">
        <v>33</v>
      </c>
      <c r="B40" s="55">
        <v>0</v>
      </c>
      <c r="C40" s="55">
        <v>0</v>
      </c>
      <c r="D40" s="55">
        <v>0</v>
      </c>
      <c r="E40" s="61"/>
    </row>
    <row r="41" spans="1:5" s="62" customFormat="1" ht="25.5" x14ac:dyDescent="0.2">
      <c r="A41" s="54" t="s">
        <v>34</v>
      </c>
      <c r="B41" s="55">
        <v>0</v>
      </c>
      <c r="C41" s="55">
        <v>0</v>
      </c>
      <c r="D41" s="55">
        <v>0</v>
      </c>
      <c r="E41" s="61"/>
    </row>
    <row r="42" spans="1:5" s="62" customFormat="1" x14ac:dyDescent="0.2">
      <c r="A42" s="57" t="s">
        <v>641</v>
      </c>
      <c r="B42" s="58">
        <f>SUM(B34:B41)</f>
        <v>0</v>
      </c>
      <c r="C42" s="58">
        <f>SUM(C34:C41)</f>
        <v>0</v>
      </c>
      <c r="D42" s="58">
        <f>SUM(D34:D41)</f>
        <v>0</v>
      </c>
      <c r="E42" s="61"/>
    </row>
    <row r="43" spans="1:5" s="53" customFormat="1" x14ac:dyDescent="0.2">
      <c r="A43" s="57" t="s">
        <v>642</v>
      </c>
      <c r="B43" s="58">
        <f>B29+B31-B42-B58-B61-B64</f>
        <v>0</v>
      </c>
      <c r="C43" s="58">
        <f>C29+C31-C42-C58-C61-C64</f>
        <v>0</v>
      </c>
      <c r="D43" s="58">
        <f t="shared" ref="D43" si="5">D29+D31-D42-D58-D61-D64</f>
        <v>0</v>
      </c>
      <c r="E43" s="52"/>
    </row>
    <row r="44" spans="1:5" s="53" customFormat="1" x14ac:dyDescent="0.2">
      <c r="A44" s="57" t="s">
        <v>23</v>
      </c>
      <c r="B44" s="63">
        <f>B18+B43+B32</f>
        <v>0</v>
      </c>
      <c r="C44" s="63">
        <f t="shared" ref="C44:D44" si="6">C18+C43+C32</f>
        <v>0</v>
      </c>
      <c r="D44" s="63">
        <f t="shared" si="6"/>
        <v>0</v>
      </c>
    </row>
    <row r="45" spans="1:5" x14ac:dyDescent="0.2">
      <c r="A45" s="182" t="s">
        <v>626</v>
      </c>
      <c r="B45" s="182"/>
      <c r="C45" s="182"/>
      <c r="D45" s="182"/>
    </row>
    <row r="46" spans="1:5" s="62" customFormat="1" ht="25.5" x14ac:dyDescent="0.2">
      <c r="A46" s="54" t="s">
        <v>35</v>
      </c>
      <c r="B46" s="55">
        <v>0</v>
      </c>
      <c r="C46" s="55">
        <v>0</v>
      </c>
      <c r="D46" s="55">
        <v>0</v>
      </c>
      <c r="E46" s="61"/>
    </row>
    <row r="47" spans="1:5" s="62" customFormat="1" x14ac:dyDescent="0.2">
      <c r="A47" s="54" t="s">
        <v>28</v>
      </c>
      <c r="B47" s="55">
        <v>0</v>
      </c>
      <c r="C47" s="55">
        <v>0</v>
      </c>
      <c r="D47" s="55">
        <v>0</v>
      </c>
      <c r="E47" s="61"/>
    </row>
    <row r="48" spans="1:5" s="62" customFormat="1" x14ac:dyDescent="0.2">
      <c r="A48" s="54" t="s">
        <v>29</v>
      </c>
      <c r="B48" s="55">
        <v>0</v>
      </c>
      <c r="C48" s="55">
        <v>0</v>
      </c>
      <c r="D48" s="55">
        <v>0</v>
      </c>
      <c r="E48" s="61"/>
    </row>
    <row r="49" spans="1:5" s="62" customFormat="1" x14ac:dyDescent="0.2">
      <c r="A49" s="54" t="s">
        <v>30</v>
      </c>
      <c r="B49" s="55">
        <v>0</v>
      </c>
      <c r="C49" s="55">
        <v>0</v>
      </c>
      <c r="D49" s="55">
        <v>0</v>
      </c>
      <c r="E49" s="61"/>
    </row>
    <row r="50" spans="1:5" s="62" customFormat="1" x14ac:dyDescent="0.2">
      <c r="A50" s="54" t="s">
        <v>36</v>
      </c>
      <c r="B50" s="55">
        <v>0</v>
      </c>
      <c r="C50" s="55">
        <v>0</v>
      </c>
      <c r="D50" s="55">
        <v>0</v>
      </c>
      <c r="E50" s="61"/>
    </row>
    <row r="51" spans="1:5" s="62" customFormat="1" x14ac:dyDescent="0.2">
      <c r="A51" s="54" t="s">
        <v>37</v>
      </c>
      <c r="B51" s="55">
        <v>0</v>
      </c>
      <c r="C51" s="55">
        <v>0</v>
      </c>
      <c r="D51" s="55">
        <v>0</v>
      </c>
      <c r="E51" s="61"/>
    </row>
    <row r="52" spans="1:5" s="62" customFormat="1" ht="25.5" x14ac:dyDescent="0.2">
      <c r="A52" s="54" t="s">
        <v>33</v>
      </c>
      <c r="B52" s="55">
        <v>0</v>
      </c>
      <c r="C52" s="55">
        <v>0</v>
      </c>
      <c r="D52" s="55">
        <v>0</v>
      </c>
      <c r="E52" s="61"/>
    </row>
    <row r="53" spans="1:5" s="62" customFormat="1" ht="25.5" x14ac:dyDescent="0.2">
      <c r="A53" s="54" t="s">
        <v>38</v>
      </c>
      <c r="B53" s="55">
        <v>0</v>
      </c>
      <c r="C53" s="55">
        <v>0</v>
      </c>
      <c r="D53" s="55">
        <v>0</v>
      </c>
      <c r="E53" s="61"/>
    </row>
    <row r="54" spans="1:5" s="60" customFormat="1" x14ac:dyDescent="0.2">
      <c r="A54" s="57" t="s">
        <v>49</v>
      </c>
      <c r="B54" s="58">
        <f>SUM(B46:B53)</f>
        <v>0</v>
      </c>
      <c r="C54" s="58">
        <f t="shared" ref="C54:D54" si="7">SUM(C46:C53)</f>
        <v>0</v>
      </c>
      <c r="D54" s="58">
        <f t="shared" si="7"/>
        <v>0</v>
      </c>
      <c r="E54" s="59"/>
    </row>
    <row r="55" spans="1:5" s="53" customFormat="1" x14ac:dyDescent="0.2">
      <c r="A55" s="57" t="s">
        <v>643</v>
      </c>
      <c r="B55" s="55">
        <v>0</v>
      </c>
      <c r="C55" s="55">
        <v>0</v>
      </c>
      <c r="D55" s="55">
        <v>0</v>
      </c>
      <c r="E55" s="52"/>
    </row>
    <row r="56" spans="1:5" s="53" customFormat="1" x14ac:dyDescent="0.2">
      <c r="A56" s="57" t="s">
        <v>24</v>
      </c>
      <c r="B56" s="289">
        <f>B57+B60+B63+B66</f>
        <v>0</v>
      </c>
      <c r="C56" s="289">
        <f>C57+C60+C63+C66</f>
        <v>0</v>
      </c>
      <c r="D56" s="289">
        <f t="shared" ref="D56" si="8">D57+D60+D63+D66</f>
        <v>0</v>
      </c>
      <c r="E56" s="52"/>
    </row>
    <row r="57" spans="1:5" s="53" customFormat="1" x14ac:dyDescent="0.2">
      <c r="A57" s="54" t="s">
        <v>614</v>
      </c>
      <c r="B57" s="289">
        <f>B58+B59</f>
        <v>0</v>
      </c>
      <c r="C57" s="289">
        <f t="shared" ref="C57:D57" si="9">C58+C59</f>
        <v>0</v>
      </c>
      <c r="D57" s="289">
        <f t="shared" si="9"/>
        <v>0</v>
      </c>
      <c r="E57" s="52"/>
    </row>
    <row r="58" spans="1:5" s="53" customFormat="1" x14ac:dyDescent="0.2">
      <c r="A58" s="54" t="s">
        <v>610</v>
      </c>
      <c r="B58" s="55">
        <v>0</v>
      </c>
      <c r="C58" s="55">
        <v>0</v>
      </c>
      <c r="D58" s="55">
        <v>0</v>
      </c>
      <c r="E58" s="52"/>
    </row>
    <row r="59" spans="1:5" s="53" customFormat="1" x14ac:dyDescent="0.2">
      <c r="A59" s="54" t="s">
        <v>611</v>
      </c>
      <c r="B59" s="55">
        <v>0</v>
      </c>
      <c r="C59" s="55">
        <v>0</v>
      </c>
      <c r="D59" s="55">
        <v>0</v>
      </c>
      <c r="E59" s="52"/>
    </row>
    <row r="60" spans="1:5" s="53" customFormat="1" x14ac:dyDescent="0.2">
      <c r="A60" s="54" t="s">
        <v>615</v>
      </c>
      <c r="B60" s="289">
        <f>B61+B62</f>
        <v>0</v>
      </c>
      <c r="C60" s="289">
        <f t="shared" ref="C60:D60" si="10">C61+C62</f>
        <v>0</v>
      </c>
      <c r="D60" s="289">
        <f t="shared" si="10"/>
        <v>0</v>
      </c>
      <c r="E60" s="52"/>
    </row>
    <row r="61" spans="1:5" s="53" customFormat="1" x14ac:dyDescent="0.2">
      <c r="A61" s="54" t="s">
        <v>616</v>
      </c>
      <c r="B61" s="55">
        <v>0</v>
      </c>
      <c r="C61" s="55">
        <v>0</v>
      </c>
      <c r="D61" s="55">
        <v>0</v>
      </c>
      <c r="E61" s="52"/>
    </row>
    <row r="62" spans="1:5" s="53" customFormat="1" x14ac:dyDescent="0.2">
      <c r="A62" s="54" t="s">
        <v>617</v>
      </c>
      <c r="B62" s="55">
        <v>0</v>
      </c>
      <c r="C62" s="55">
        <v>0</v>
      </c>
      <c r="D62" s="55">
        <v>0</v>
      </c>
      <c r="E62" s="52"/>
    </row>
    <row r="63" spans="1:5" s="53" customFormat="1" x14ac:dyDescent="0.2">
      <c r="A63" s="57" t="s">
        <v>618</v>
      </c>
      <c r="B63" s="289">
        <f>B64+B65</f>
        <v>0</v>
      </c>
      <c r="C63" s="289">
        <f t="shared" ref="C63:D63" si="11">C64+C65</f>
        <v>0</v>
      </c>
      <c r="D63" s="289">
        <f t="shared" si="11"/>
        <v>0</v>
      </c>
      <c r="E63" s="52"/>
    </row>
    <row r="64" spans="1:5" s="53" customFormat="1" x14ac:dyDescent="0.2">
      <c r="A64" s="54" t="s">
        <v>610</v>
      </c>
      <c r="B64" s="55">
        <v>0</v>
      </c>
      <c r="C64" s="55">
        <v>0</v>
      </c>
      <c r="D64" s="55">
        <v>0</v>
      </c>
      <c r="E64" s="52"/>
    </row>
    <row r="65" spans="1:5" s="53" customFormat="1" x14ac:dyDescent="0.2">
      <c r="A65" s="54" t="s">
        <v>611</v>
      </c>
      <c r="B65" s="55">
        <v>0</v>
      </c>
      <c r="C65" s="55">
        <v>0</v>
      </c>
      <c r="D65" s="55">
        <v>0</v>
      </c>
      <c r="E65" s="52"/>
    </row>
    <row r="66" spans="1:5" s="53" customFormat="1" x14ac:dyDescent="0.2">
      <c r="A66" s="54" t="s">
        <v>619</v>
      </c>
      <c r="B66" s="55">
        <v>0</v>
      </c>
      <c r="C66" s="55">
        <v>0</v>
      </c>
      <c r="D66" s="55">
        <v>0</v>
      </c>
      <c r="E66" s="52"/>
    </row>
    <row r="67" spans="1:5" s="53" customFormat="1" x14ac:dyDescent="0.2">
      <c r="A67" s="182" t="s">
        <v>25</v>
      </c>
      <c r="B67" s="182"/>
      <c r="C67" s="182"/>
      <c r="D67" s="182"/>
      <c r="E67" s="52"/>
    </row>
    <row r="68" spans="1:5" x14ac:dyDescent="0.2">
      <c r="A68" s="54" t="s">
        <v>192</v>
      </c>
      <c r="B68" s="64">
        <f>SUM(B69:B73)</f>
        <v>0</v>
      </c>
      <c r="C68" s="64">
        <f t="shared" ref="C68:D68" si="12">SUM(C69:C73)</f>
        <v>0</v>
      </c>
      <c r="D68" s="64">
        <f t="shared" si="12"/>
        <v>0</v>
      </c>
    </row>
    <row r="69" spans="1:5" x14ac:dyDescent="0.2">
      <c r="A69" s="65" t="s">
        <v>197</v>
      </c>
      <c r="B69" s="55">
        <v>0</v>
      </c>
      <c r="C69" s="55">
        <v>0</v>
      </c>
      <c r="D69" s="55">
        <v>0</v>
      </c>
    </row>
    <row r="70" spans="1:5" x14ac:dyDescent="0.2">
      <c r="A70" s="65" t="s">
        <v>198</v>
      </c>
      <c r="B70" s="55">
        <v>0</v>
      </c>
      <c r="C70" s="55">
        <v>0</v>
      </c>
      <c r="D70" s="55">
        <v>0</v>
      </c>
    </row>
    <row r="71" spans="1:5" x14ac:dyDescent="0.2">
      <c r="A71" s="65" t="s">
        <v>199</v>
      </c>
      <c r="B71" s="55">
        <v>0</v>
      </c>
      <c r="C71" s="55">
        <v>0</v>
      </c>
      <c r="D71" s="55">
        <v>0</v>
      </c>
    </row>
    <row r="72" spans="1:5" x14ac:dyDescent="0.2">
      <c r="A72" s="65" t="s">
        <v>200</v>
      </c>
      <c r="B72" s="55">
        <v>0</v>
      </c>
      <c r="C72" s="55">
        <v>0</v>
      </c>
      <c r="D72" s="55">
        <v>0</v>
      </c>
    </row>
    <row r="73" spans="1:5" x14ac:dyDescent="0.2">
      <c r="A73" s="65" t="s">
        <v>621</v>
      </c>
      <c r="B73" s="55">
        <v>0</v>
      </c>
      <c r="C73" s="55">
        <v>0</v>
      </c>
      <c r="D73" s="55">
        <v>0</v>
      </c>
    </row>
    <row r="74" spans="1:5" x14ac:dyDescent="0.2">
      <c r="A74" s="54" t="s">
        <v>39</v>
      </c>
      <c r="B74" s="55">
        <v>0</v>
      </c>
      <c r="C74" s="55">
        <v>0</v>
      </c>
      <c r="D74" s="55">
        <v>0</v>
      </c>
    </row>
    <row r="75" spans="1:5" x14ac:dyDescent="0.2">
      <c r="A75" s="54" t="s">
        <v>40</v>
      </c>
      <c r="B75" s="56">
        <f>B76-B77</f>
        <v>0</v>
      </c>
      <c r="C75" s="56">
        <f>C76-C77</f>
        <v>0</v>
      </c>
      <c r="D75" s="56">
        <f t="shared" ref="D75" si="13">D76-D77</f>
        <v>0</v>
      </c>
    </row>
    <row r="76" spans="1:5" x14ac:dyDescent="0.2">
      <c r="A76" s="54" t="s">
        <v>10</v>
      </c>
      <c r="B76" s="55">
        <v>0</v>
      </c>
      <c r="C76" s="55">
        <v>0</v>
      </c>
      <c r="D76" s="55">
        <v>0</v>
      </c>
    </row>
    <row r="77" spans="1:5" x14ac:dyDescent="0.2">
      <c r="A77" s="54" t="s">
        <v>11</v>
      </c>
      <c r="B77" s="55">
        <v>0</v>
      </c>
      <c r="C77" s="55">
        <v>0</v>
      </c>
      <c r="D77" s="55">
        <v>0</v>
      </c>
    </row>
    <row r="78" spans="1:5" x14ac:dyDescent="0.2">
      <c r="A78" s="54" t="s">
        <v>45</v>
      </c>
      <c r="B78" s="55">
        <v>0</v>
      </c>
      <c r="C78" s="55">
        <v>0</v>
      </c>
      <c r="D78" s="55">
        <v>0</v>
      </c>
    </row>
    <row r="79" spans="1:5" x14ac:dyDescent="0.2">
      <c r="A79" s="54" t="s">
        <v>622</v>
      </c>
      <c r="B79" s="55">
        <v>0</v>
      </c>
      <c r="C79" s="55">
        <v>0</v>
      </c>
      <c r="D79" s="55">
        <v>0</v>
      </c>
    </row>
    <row r="80" spans="1:5" x14ac:dyDescent="0.2">
      <c r="A80" s="54" t="s">
        <v>623</v>
      </c>
      <c r="B80" s="55">
        <v>0</v>
      </c>
      <c r="C80" s="55">
        <v>0</v>
      </c>
      <c r="D80" s="55">
        <v>0</v>
      </c>
    </row>
    <row r="81" spans="1:5" x14ac:dyDescent="0.2">
      <c r="A81" s="54" t="s">
        <v>624</v>
      </c>
      <c r="B81" s="55">
        <v>0</v>
      </c>
      <c r="C81" s="55">
        <v>0</v>
      </c>
      <c r="D81" s="55">
        <v>0</v>
      </c>
    </row>
    <row r="82" spans="1:5" x14ac:dyDescent="0.2">
      <c r="A82" s="57" t="s">
        <v>41</v>
      </c>
      <c r="B82" s="56">
        <f>B83-B84</f>
        <v>0</v>
      </c>
      <c r="C82" s="56">
        <f t="shared" ref="C82:D82" si="14">C83-C84</f>
        <v>0</v>
      </c>
      <c r="D82" s="56">
        <f t="shared" si="14"/>
        <v>0</v>
      </c>
    </row>
    <row r="83" spans="1:5" x14ac:dyDescent="0.2">
      <c r="A83" s="54" t="s">
        <v>10</v>
      </c>
      <c r="B83" s="55">
        <v>0</v>
      </c>
      <c r="C83" s="55">
        <v>0</v>
      </c>
      <c r="D83" s="55">
        <v>0</v>
      </c>
    </row>
    <row r="84" spans="1:5" x14ac:dyDescent="0.2">
      <c r="A84" s="54" t="s">
        <v>11</v>
      </c>
      <c r="B84" s="55">
        <v>0</v>
      </c>
      <c r="C84" s="55">
        <v>0</v>
      </c>
      <c r="D84" s="55">
        <v>0</v>
      </c>
    </row>
    <row r="85" spans="1:5" x14ac:dyDescent="0.2">
      <c r="A85" s="57" t="s">
        <v>42</v>
      </c>
      <c r="B85" s="56">
        <f>B86-B87</f>
        <v>0</v>
      </c>
      <c r="C85" s="56">
        <f t="shared" ref="C85:D85" si="15">C86-C87</f>
        <v>0</v>
      </c>
      <c r="D85" s="56">
        <f t="shared" si="15"/>
        <v>0</v>
      </c>
    </row>
    <row r="86" spans="1:5" x14ac:dyDescent="0.2">
      <c r="A86" s="54" t="s">
        <v>10</v>
      </c>
      <c r="B86" s="55">
        <v>0</v>
      </c>
      <c r="C86" s="55">
        <v>0</v>
      </c>
      <c r="D86" s="55">
        <v>0</v>
      </c>
    </row>
    <row r="87" spans="1:5" x14ac:dyDescent="0.2">
      <c r="A87" s="54" t="s">
        <v>11</v>
      </c>
      <c r="B87" s="55">
        <v>0</v>
      </c>
      <c r="C87" s="55">
        <v>0</v>
      </c>
      <c r="D87" s="55">
        <v>0</v>
      </c>
    </row>
    <row r="88" spans="1:5" x14ac:dyDescent="0.2">
      <c r="A88" s="54" t="s">
        <v>12</v>
      </c>
      <c r="B88" s="55">
        <v>0</v>
      </c>
      <c r="C88" s="55">
        <v>0</v>
      </c>
      <c r="D88" s="55">
        <v>0</v>
      </c>
    </row>
    <row r="89" spans="1:5" x14ac:dyDescent="0.2">
      <c r="A89" s="57" t="s">
        <v>50</v>
      </c>
      <c r="B89" s="58">
        <f>B68+B74+B75+B78-B79+B80-B81+B83-B84+B86-B87-B88</f>
        <v>0</v>
      </c>
      <c r="C89" s="58">
        <f>C68+C74+C75+C78-C79+C80-C81+C83-C84+C86-C87-C88</f>
        <v>0</v>
      </c>
      <c r="D89" s="58">
        <f>D68+D74+D75+D78-D79+D80-D81+D83-D84+D86-D87-D88</f>
        <v>0</v>
      </c>
    </row>
    <row r="90" spans="1:5" x14ac:dyDescent="0.2">
      <c r="A90" s="57" t="s">
        <v>52</v>
      </c>
      <c r="B90" s="66">
        <v>0</v>
      </c>
      <c r="C90" s="66">
        <v>0</v>
      </c>
      <c r="D90" s="66">
        <v>0</v>
      </c>
    </row>
    <row r="91" spans="1:5" x14ac:dyDescent="0.2">
      <c r="A91" s="57" t="s">
        <v>625</v>
      </c>
      <c r="B91" s="66">
        <v>0</v>
      </c>
      <c r="C91" s="66">
        <v>0</v>
      </c>
      <c r="D91" s="66">
        <v>0</v>
      </c>
    </row>
    <row r="92" spans="1:5" x14ac:dyDescent="0.2">
      <c r="A92" s="57" t="s">
        <v>53</v>
      </c>
      <c r="B92" s="58">
        <f>B18+B29+B30-B42-B54-B55-B56</f>
        <v>0</v>
      </c>
      <c r="C92" s="58">
        <f t="shared" ref="C92:D92" si="16">C18+C29+C30-C42-C54-C55-C56</f>
        <v>0</v>
      </c>
      <c r="D92" s="58">
        <f t="shared" si="16"/>
        <v>0</v>
      </c>
    </row>
    <row r="93" spans="1:5" s="53" customFormat="1" x14ac:dyDescent="0.2">
      <c r="A93" s="57" t="s">
        <v>43</v>
      </c>
      <c r="B93" s="58">
        <f>B18+B29+B30</f>
        <v>0</v>
      </c>
      <c r="C93" s="58">
        <f>C18+C29+C30</f>
        <v>0</v>
      </c>
      <c r="D93" s="58">
        <f>D18+D29+D30</f>
        <v>0</v>
      </c>
      <c r="E93" s="52"/>
    </row>
    <row r="94" spans="1:5" s="53" customFormat="1" x14ac:dyDescent="0.2">
      <c r="A94" s="57" t="s">
        <v>44</v>
      </c>
      <c r="B94" s="58">
        <f>B42+B54+B55+B56+B89</f>
        <v>0</v>
      </c>
      <c r="C94" s="58">
        <f>C42+C54+C55+C56+C89</f>
        <v>0</v>
      </c>
      <c r="D94" s="58">
        <f>D42+D54+D55+D56+D89</f>
        <v>0</v>
      </c>
      <c r="E94" s="52"/>
    </row>
  </sheetData>
  <sheetProtection algorithmName="SHA-512" hashValue="53kRYlOZejlhTEmyVkHbEXReh2zrr8zsJmJOHXuwsrEMNoI8oFfj3P9vm/eYE+bFudr3y1/XjEiH3aH2e1HIAQ==" saltValue="eC5ukKPIf5xZWPsrlc1Xog==" spinCount="100000" sheet="1" objects="1" scenarios="1"/>
  <mergeCells count="1">
    <mergeCell ref="A3:D3"/>
  </mergeCells>
  <pageMargins left="0.7" right="0.7" top="0.75" bottom="0.75" header="0.3" footer="0.3"/>
  <pageSetup paperSize="9" fitToHeight="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58"/>
  <sheetViews>
    <sheetView showGridLines="0" zoomScaleNormal="100" workbookViewId="0">
      <selection activeCell="A36" sqref="A36"/>
    </sheetView>
  </sheetViews>
  <sheetFormatPr defaultColWidth="9.140625" defaultRowHeight="12.75" x14ac:dyDescent="0.2"/>
  <cols>
    <col min="1" max="1" width="64.5703125" style="67" customWidth="1"/>
    <col min="2" max="4" width="12.85546875" style="50" customWidth="1"/>
    <col min="5" max="16384" width="9.140625" style="26"/>
  </cols>
  <sheetData>
    <row r="1" spans="1:4" s="71" customFormat="1" ht="15" x14ac:dyDescent="0.2">
      <c r="A1" s="44" t="s">
        <v>548</v>
      </c>
      <c r="B1" s="45"/>
      <c r="C1" s="45"/>
      <c r="D1" s="45"/>
    </row>
    <row r="2" spans="1:4" s="71" customFormat="1" x14ac:dyDescent="0.2">
      <c r="A2" s="48"/>
      <c r="B2" s="45"/>
      <c r="C2" s="45"/>
      <c r="D2" s="45"/>
    </row>
    <row r="3" spans="1:4" s="71" customFormat="1" ht="38.25" customHeight="1" x14ac:dyDescent="0.2">
      <c r="A3" s="413" t="s">
        <v>649</v>
      </c>
      <c r="B3" s="413"/>
      <c r="C3" s="413"/>
      <c r="D3" s="413"/>
    </row>
    <row r="4" spans="1:4" s="71" customFormat="1" x14ac:dyDescent="0.2">
      <c r="A4" s="69"/>
      <c r="B4" s="69"/>
      <c r="C4" s="69"/>
      <c r="D4" s="69"/>
    </row>
    <row r="5" spans="1:4" s="73" customFormat="1" x14ac:dyDescent="0.2">
      <c r="A5" s="49"/>
      <c r="B5" s="397" t="str">
        <f>'1A-Bilant'!B5</f>
        <v>N-2</v>
      </c>
      <c r="C5" s="397" t="str">
        <f>'1A-Bilant'!C5</f>
        <v>N-1</v>
      </c>
      <c r="D5" s="397" t="str">
        <f>'1A-Bilant'!D5</f>
        <v>N</v>
      </c>
    </row>
    <row r="6" spans="1:4" x14ac:dyDescent="0.2">
      <c r="A6" s="112" t="s">
        <v>54</v>
      </c>
      <c r="B6" s="75">
        <v>0</v>
      </c>
      <c r="C6" s="75">
        <v>0</v>
      </c>
      <c r="D6" s="75">
        <v>0</v>
      </c>
    </row>
    <row r="7" spans="1:4" x14ac:dyDescent="0.2">
      <c r="A7" s="112" t="s">
        <v>635</v>
      </c>
      <c r="B7" s="75">
        <v>0</v>
      </c>
      <c r="C7" s="75">
        <v>0</v>
      </c>
      <c r="D7" s="75">
        <v>0</v>
      </c>
    </row>
    <row r="8" spans="1:4" x14ac:dyDescent="0.2">
      <c r="A8" s="112" t="s">
        <v>636</v>
      </c>
      <c r="B8" s="75">
        <v>0</v>
      </c>
      <c r="C8" s="75">
        <v>0</v>
      </c>
      <c r="D8" s="75">
        <v>0</v>
      </c>
    </row>
    <row r="9" spans="1:4" x14ac:dyDescent="0.2">
      <c r="A9" s="112" t="s">
        <v>637</v>
      </c>
      <c r="B9" s="75">
        <v>0</v>
      </c>
      <c r="C9" s="75">
        <v>0</v>
      </c>
      <c r="D9" s="75">
        <v>0</v>
      </c>
    </row>
    <row r="10" spans="1:4" x14ac:dyDescent="0.2">
      <c r="A10" s="112" t="s">
        <v>638</v>
      </c>
      <c r="B10" s="75">
        <v>0</v>
      </c>
      <c r="C10" s="75">
        <v>0</v>
      </c>
      <c r="D10" s="75">
        <v>0</v>
      </c>
    </row>
    <row r="11" spans="1:4" x14ac:dyDescent="0.2">
      <c r="A11" s="112" t="s">
        <v>639</v>
      </c>
      <c r="B11" s="75">
        <v>0</v>
      </c>
      <c r="C11" s="75">
        <v>0</v>
      </c>
      <c r="D11" s="75">
        <v>0</v>
      </c>
    </row>
    <row r="12" spans="1:4" x14ac:dyDescent="0.2">
      <c r="A12" s="112" t="s">
        <v>79</v>
      </c>
      <c r="B12" s="75">
        <v>0</v>
      </c>
      <c r="C12" s="75">
        <v>0</v>
      </c>
      <c r="D12" s="75">
        <v>0</v>
      </c>
    </row>
    <row r="13" spans="1:4" s="73" customFormat="1" x14ac:dyDescent="0.2">
      <c r="A13" s="49" t="s">
        <v>80</v>
      </c>
      <c r="B13" s="63">
        <f>SUM(B6:B12)</f>
        <v>0</v>
      </c>
      <c r="C13" s="63">
        <f>SUM(C6:C12)</f>
        <v>0</v>
      </c>
      <c r="D13" s="63">
        <f>SUM(D6:D12)</f>
        <v>0</v>
      </c>
    </row>
    <row r="14" spans="1:4" s="73" customFormat="1" x14ac:dyDescent="0.2">
      <c r="A14" s="112" t="s">
        <v>81</v>
      </c>
      <c r="B14" s="75">
        <v>0</v>
      </c>
      <c r="C14" s="75">
        <v>0</v>
      </c>
      <c r="D14" s="75">
        <v>0</v>
      </c>
    </row>
    <row r="15" spans="1:4" s="73" customFormat="1" x14ac:dyDescent="0.2">
      <c r="A15" s="112" t="s">
        <v>285</v>
      </c>
      <c r="B15" s="75">
        <v>0</v>
      </c>
      <c r="C15" s="75">
        <v>0</v>
      </c>
      <c r="D15" s="75">
        <v>0</v>
      </c>
    </row>
    <row r="16" spans="1:4" s="73" customFormat="1" x14ac:dyDescent="0.2">
      <c r="A16" s="112" t="s">
        <v>82</v>
      </c>
      <c r="B16" s="75">
        <v>0</v>
      </c>
      <c r="C16" s="75">
        <v>0</v>
      </c>
      <c r="D16" s="75">
        <v>0</v>
      </c>
    </row>
    <row r="17" spans="1:4" s="73" customFormat="1" x14ac:dyDescent="0.2">
      <c r="A17" s="112" t="s">
        <v>83</v>
      </c>
      <c r="B17" s="75">
        <v>0</v>
      </c>
      <c r="C17" s="75">
        <v>0</v>
      </c>
      <c r="D17" s="75">
        <v>0</v>
      </c>
    </row>
    <row r="18" spans="1:4" s="73" customFormat="1" x14ac:dyDescent="0.2">
      <c r="A18" s="112" t="s">
        <v>640</v>
      </c>
      <c r="B18" s="75">
        <v>0</v>
      </c>
      <c r="C18" s="75">
        <v>0</v>
      </c>
      <c r="D18" s="75">
        <v>0</v>
      </c>
    </row>
    <row r="19" spans="1:4" s="73" customFormat="1" x14ac:dyDescent="0.2">
      <c r="A19" s="183" t="s">
        <v>84</v>
      </c>
      <c r="B19" s="75">
        <v>0</v>
      </c>
      <c r="C19" s="75">
        <v>0</v>
      </c>
      <c r="D19" s="75">
        <v>0</v>
      </c>
    </row>
    <row r="20" spans="1:4" s="73" customFormat="1" x14ac:dyDescent="0.2">
      <c r="A20" s="112" t="s">
        <v>85</v>
      </c>
      <c r="B20" s="75">
        <v>0</v>
      </c>
      <c r="C20" s="75">
        <v>0</v>
      </c>
      <c r="D20" s="75">
        <v>0</v>
      </c>
    </row>
    <row r="21" spans="1:4" s="73" customFormat="1" x14ac:dyDescent="0.2">
      <c r="A21" s="183" t="s">
        <v>86</v>
      </c>
      <c r="B21" s="75">
        <v>0</v>
      </c>
      <c r="C21" s="75">
        <v>0</v>
      </c>
      <c r="D21" s="75">
        <v>0</v>
      </c>
    </row>
    <row r="22" spans="1:4" s="73" customFormat="1" x14ac:dyDescent="0.2">
      <c r="A22" s="183" t="s">
        <v>87</v>
      </c>
      <c r="B22" s="75">
        <v>0</v>
      </c>
      <c r="C22" s="75">
        <v>0</v>
      </c>
      <c r="D22" s="75">
        <v>0</v>
      </c>
    </row>
    <row r="23" spans="1:4" s="73" customFormat="1" x14ac:dyDescent="0.2">
      <c r="A23" s="183" t="s">
        <v>644</v>
      </c>
      <c r="B23" s="75">
        <v>0</v>
      </c>
      <c r="C23" s="75">
        <v>0</v>
      </c>
      <c r="D23" s="75">
        <v>0</v>
      </c>
    </row>
    <row r="24" spans="1:4" s="73" customFormat="1" x14ac:dyDescent="0.2">
      <c r="A24" s="49" t="s">
        <v>88</v>
      </c>
      <c r="B24" s="63">
        <f>B14+B15+B16+B17-B18+B19+B20+B21+B22+B23</f>
        <v>0</v>
      </c>
      <c r="C24" s="63">
        <f t="shared" ref="C24:D24" si="0">C14+C15+C16+C17-C18+C19+C20+C21+C22+C23</f>
        <v>0</v>
      </c>
      <c r="D24" s="63">
        <f t="shared" si="0"/>
        <v>0</v>
      </c>
    </row>
    <row r="25" spans="1:4" s="73" customFormat="1" x14ac:dyDescent="0.2">
      <c r="A25" s="49" t="s">
        <v>55</v>
      </c>
      <c r="B25" s="63">
        <f>B13-B24</f>
        <v>0</v>
      </c>
      <c r="C25" s="63">
        <f>C13-C24</f>
        <v>0</v>
      </c>
      <c r="D25" s="63">
        <f>D13-D24</f>
        <v>0</v>
      </c>
    </row>
    <row r="26" spans="1:4" s="77" customFormat="1" x14ac:dyDescent="0.2">
      <c r="A26" s="112" t="s">
        <v>56</v>
      </c>
      <c r="B26" s="76" t="str">
        <f>IF(B13-B24&gt;0,B13-B24,"")</f>
        <v/>
      </c>
      <c r="C26" s="76" t="str">
        <f>IF(C13-C24&gt;0,C13-C24,"")</f>
        <v/>
      </c>
      <c r="D26" s="76" t="str">
        <f t="shared" ref="D26" si="1">IF(D13-D24&gt;0,D13-D24,"")</f>
        <v/>
      </c>
    </row>
    <row r="27" spans="1:4" s="77" customFormat="1" x14ac:dyDescent="0.2">
      <c r="A27" s="112" t="s">
        <v>57</v>
      </c>
      <c r="B27" s="76" t="str">
        <f>IF(B13-B24&lt;0,-B13+B24,"")</f>
        <v/>
      </c>
      <c r="C27" s="76" t="str">
        <f t="shared" ref="C27:D27" si="2">IF(C13-C24&lt;0,-C13+C24,"")</f>
        <v/>
      </c>
      <c r="D27" s="76" t="str">
        <f t="shared" si="2"/>
        <v/>
      </c>
    </row>
    <row r="28" spans="1:4" s="77" customFormat="1" x14ac:dyDescent="0.2">
      <c r="A28" s="112" t="s">
        <v>287</v>
      </c>
      <c r="B28" s="75">
        <v>0</v>
      </c>
      <c r="C28" s="75">
        <v>0</v>
      </c>
      <c r="D28" s="75">
        <v>0</v>
      </c>
    </row>
    <row r="29" spans="1:4" s="77" customFormat="1" x14ac:dyDescent="0.2">
      <c r="A29" s="112" t="s">
        <v>629</v>
      </c>
      <c r="B29" s="75">
        <v>0</v>
      </c>
      <c r="C29" s="75">
        <v>0</v>
      </c>
      <c r="D29" s="75">
        <v>0</v>
      </c>
    </row>
    <row r="30" spans="1:4" s="77" customFormat="1" x14ac:dyDescent="0.2">
      <c r="A30" s="112" t="s">
        <v>628</v>
      </c>
      <c r="B30" s="75">
        <v>0</v>
      </c>
      <c r="C30" s="75">
        <v>0</v>
      </c>
      <c r="D30" s="75">
        <v>0</v>
      </c>
    </row>
    <row r="31" spans="1:4" s="77" customFormat="1" x14ac:dyDescent="0.2">
      <c r="A31" s="112" t="s">
        <v>627</v>
      </c>
      <c r="B31" s="75">
        <v>0</v>
      </c>
      <c r="C31" s="75">
        <v>0</v>
      </c>
      <c r="D31" s="75">
        <v>0</v>
      </c>
    </row>
    <row r="32" spans="1:4" x14ac:dyDescent="0.2">
      <c r="A32" s="49" t="s">
        <v>58</v>
      </c>
      <c r="B32" s="293">
        <f>B31+B30+B29+B28</f>
        <v>0</v>
      </c>
      <c r="C32" s="293">
        <f>C31+C30+C29+C28</f>
        <v>0</v>
      </c>
      <c r="D32" s="293">
        <f t="shared" ref="D32" si="3">D31+D30+D29+D28</f>
        <v>0</v>
      </c>
    </row>
    <row r="33" spans="1:4" ht="25.5" x14ac:dyDescent="0.2">
      <c r="A33" s="183" t="s">
        <v>89</v>
      </c>
      <c r="B33" s="75">
        <v>0</v>
      </c>
      <c r="C33" s="75">
        <v>0</v>
      </c>
      <c r="D33" s="75">
        <v>0</v>
      </c>
    </row>
    <row r="34" spans="1:4" x14ac:dyDescent="0.2">
      <c r="A34" s="183" t="s">
        <v>90</v>
      </c>
      <c r="B34" s="75">
        <v>0</v>
      </c>
      <c r="C34" s="75">
        <v>0</v>
      </c>
      <c r="D34" s="75">
        <v>0</v>
      </c>
    </row>
    <row r="35" spans="1:4" x14ac:dyDescent="0.2">
      <c r="A35" s="183" t="s">
        <v>91</v>
      </c>
      <c r="B35" s="75">
        <v>0</v>
      </c>
      <c r="C35" s="75">
        <v>0</v>
      </c>
      <c r="D35" s="75">
        <v>0</v>
      </c>
    </row>
    <row r="36" spans="1:4" s="73" customFormat="1" x14ac:dyDescent="0.2">
      <c r="A36" s="49" t="s">
        <v>59</v>
      </c>
      <c r="B36" s="63">
        <f>SUM(B33:B35)</f>
        <v>0</v>
      </c>
      <c r="C36" s="63">
        <f t="shared" ref="C36:D36" si="4">SUM(C33:C35)</f>
        <v>0</v>
      </c>
      <c r="D36" s="63">
        <f t="shared" si="4"/>
        <v>0</v>
      </c>
    </row>
    <row r="37" spans="1:4" s="73" customFormat="1" x14ac:dyDescent="0.2">
      <c r="A37" s="49" t="s">
        <v>60</v>
      </c>
      <c r="B37" s="63">
        <f>B32-B36</f>
        <v>0</v>
      </c>
      <c r="C37" s="63">
        <f>C32-C36</f>
        <v>0</v>
      </c>
      <c r="D37" s="63">
        <f t="shared" ref="D37" si="5">D32-D36</f>
        <v>0</v>
      </c>
    </row>
    <row r="38" spans="1:4" s="77" customFormat="1" x14ac:dyDescent="0.2">
      <c r="A38" s="112" t="s">
        <v>61</v>
      </c>
      <c r="B38" s="76" t="str">
        <f>IF(B32-B36&gt;0,B32-B36,"")</f>
        <v/>
      </c>
      <c r="C38" s="76" t="str">
        <f t="shared" ref="C38:D38" si="6">IF(C32-C36&gt;0,C32-C36,"")</f>
        <v/>
      </c>
      <c r="D38" s="76" t="str">
        <f t="shared" si="6"/>
        <v/>
      </c>
    </row>
    <row r="39" spans="1:4" s="77" customFormat="1" x14ac:dyDescent="0.2">
      <c r="A39" s="112" t="s">
        <v>62</v>
      </c>
      <c r="B39" s="76" t="str">
        <f>IF(B32-B36&lt;0,-B32+B36,"")</f>
        <v/>
      </c>
      <c r="C39" s="76" t="str">
        <f t="shared" ref="C39:D39" si="7">IF(C32-C36&lt;0,-C32+C36,"")</f>
        <v/>
      </c>
      <c r="D39" s="76" t="str">
        <f t="shared" si="7"/>
        <v/>
      </c>
    </row>
    <row r="40" spans="1:4" s="73" customFormat="1" x14ac:dyDescent="0.2">
      <c r="A40" s="49" t="s">
        <v>63</v>
      </c>
      <c r="B40" s="63">
        <f>B25+B37</f>
        <v>0</v>
      </c>
      <c r="C40" s="63">
        <f t="shared" ref="C40:D40" si="8">C25+C37</f>
        <v>0</v>
      </c>
      <c r="D40" s="63">
        <f t="shared" si="8"/>
        <v>0</v>
      </c>
    </row>
    <row r="41" spans="1:4" s="77" customFormat="1" x14ac:dyDescent="0.2">
      <c r="A41" s="112" t="s">
        <v>64</v>
      </c>
      <c r="B41" s="76" t="str">
        <f>IF(B25+B37&gt;0,B25+B37,"")</f>
        <v/>
      </c>
      <c r="C41" s="76" t="str">
        <f t="shared" ref="C41:D41" si="9">IF(C25+C37&gt;0,C25+C37,"")</f>
        <v/>
      </c>
      <c r="D41" s="76" t="str">
        <f t="shared" si="9"/>
        <v/>
      </c>
    </row>
    <row r="42" spans="1:4" s="77" customFormat="1" x14ac:dyDescent="0.2">
      <c r="A42" s="112" t="s">
        <v>65</v>
      </c>
      <c r="B42" s="76" t="str">
        <f>IF(B25+B37&lt;0,-B25-B37,"")</f>
        <v/>
      </c>
      <c r="C42" s="76" t="str">
        <f t="shared" ref="C42:D42" si="10">IF(C25+C37&lt;0,-C25-C37,"")</f>
        <v/>
      </c>
      <c r="D42" s="76" t="str">
        <f t="shared" si="10"/>
        <v/>
      </c>
    </row>
    <row r="43" spans="1:4" s="79" customFormat="1" x14ac:dyDescent="0.2">
      <c r="A43" s="49" t="s">
        <v>66</v>
      </c>
      <c r="B43" s="78">
        <v>0</v>
      </c>
      <c r="C43" s="78">
        <v>0</v>
      </c>
      <c r="D43" s="78">
        <v>0</v>
      </c>
    </row>
    <row r="44" spans="1:4" s="79" customFormat="1" x14ac:dyDescent="0.2">
      <c r="A44" s="49" t="s">
        <v>67</v>
      </c>
      <c r="B44" s="78">
        <v>0</v>
      </c>
      <c r="C44" s="78">
        <v>0</v>
      </c>
      <c r="D44" s="78">
        <v>0</v>
      </c>
    </row>
    <row r="45" spans="1:4" s="79" customFormat="1" x14ac:dyDescent="0.2">
      <c r="A45" s="49" t="s">
        <v>68</v>
      </c>
      <c r="B45" s="63">
        <f>B43-B44</f>
        <v>0</v>
      </c>
      <c r="C45" s="63">
        <f t="shared" ref="C45:D45" si="11">C43-C44</f>
        <v>0</v>
      </c>
      <c r="D45" s="63">
        <f t="shared" si="11"/>
        <v>0</v>
      </c>
    </row>
    <row r="46" spans="1:4" s="80" customFormat="1" x14ac:dyDescent="0.2">
      <c r="A46" s="112" t="s">
        <v>69</v>
      </c>
      <c r="B46" s="76" t="str">
        <f>IF(B43-B44&gt;0,B43-B44,"")</f>
        <v/>
      </c>
      <c r="C46" s="76" t="str">
        <f t="shared" ref="C46:D46" si="12">IF(C43-C44&gt;0,C43-C44,"")</f>
        <v/>
      </c>
      <c r="D46" s="76" t="str">
        <f t="shared" si="12"/>
        <v/>
      </c>
    </row>
    <row r="47" spans="1:4" s="80" customFormat="1" x14ac:dyDescent="0.2">
      <c r="A47" s="112" t="s">
        <v>70</v>
      </c>
      <c r="B47" s="76" t="str">
        <f>IF(B43-B44&lt;0,-B43+B44,"")</f>
        <v/>
      </c>
      <c r="C47" s="76" t="str">
        <f t="shared" ref="C47:D47" si="13">IF(C43-C44&lt;0,-C43+C44,"")</f>
        <v/>
      </c>
      <c r="D47" s="76" t="str">
        <f t="shared" si="13"/>
        <v/>
      </c>
    </row>
    <row r="48" spans="1:4" s="79" customFormat="1" x14ac:dyDescent="0.2">
      <c r="A48" s="49" t="s">
        <v>71</v>
      </c>
      <c r="B48" s="63">
        <f>B13+B32+B43</f>
        <v>0</v>
      </c>
      <c r="C48" s="63">
        <f t="shared" ref="C48:D48" si="14">C13+C32+C43</f>
        <v>0</v>
      </c>
      <c r="D48" s="63">
        <f t="shared" si="14"/>
        <v>0</v>
      </c>
    </row>
    <row r="49" spans="1:4" s="79" customFormat="1" x14ac:dyDescent="0.2">
      <c r="A49" s="49" t="s">
        <v>72</v>
      </c>
      <c r="B49" s="63">
        <f>B24+B36+B44</f>
        <v>0</v>
      </c>
      <c r="C49" s="63">
        <f t="shared" ref="C49:D49" si="15">C24+C36+C44</f>
        <v>0</v>
      </c>
      <c r="D49" s="63">
        <f t="shared" si="15"/>
        <v>0</v>
      </c>
    </row>
    <row r="50" spans="1:4" s="79" customFormat="1" x14ac:dyDescent="0.2">
      <c r="A50" s="49" t="s">
        <v>73</v>
      </c>
      <c r="B50" s="63">
        <f>B48-B49</f>
        <v>0</v>
      </c>
      <c r="C50" s="63">
        <f t="shared" ref="C50:D50" si="16">C48-C49</f>
        <v>0</v>
      </c>
      <c r="D50" s="63">
        <f t="shared" si="16"/>
        <v>0</v>
      </c>
    </row>
    <row r="51" spans="1:4" s="80" customFormat="1" x14ac:dyDescent="0.2">
      <c r="A51" s="112" t="s">
        <v>74</v>
      </c>
      <c r="B51" s="76" t="str">
        <f>IF(B48-B49&gt;0,B48-B49,"")</f>
        <v/>
      </c>
      <c r="C51" s="76" t="str">
        <f t="shared" ref="C51:D51" si="17">IF(C48-C49&gt;0,C48-C49,"")</f>
        <v/>
      </c>
      <c r="D51" s="76" t="str">
        <f t="shared" si="17"/>
        <v/>
      </c>
    </row>
    <row r="52" spans="1:4" s="80" customFormat="1" x14ac:dyDescent="0.2">
      <c r="A52" s="112" t="s">
        <v>75</v>
      </c>
      <c r="B52" s="76" t="str">
        <f>IF(B48-B49&lt;0,-B48+B49,"")</f>
        <v/>
      </c>
      <c r="C52" s="76" t="str">
        <f t="shared" ref="C52:D52" si="18">IF(C48-C49&lt;0,-C48+C49,"")</f>
        <v/>
      </c>
      <c r="D52" s="76" t="str">
        <f t="shared" si="18"/>
        <v/>
      </c>
    </row>
    <row r="53" spans="1:4" s="81" customFormat="1" x14ac:dyDescent="0.2">
      <c r="A53" s="112" t="s">
        <v>92</v>
      </c>
      <c r="B53" s="75">
        <v>0</v>
      </c>
      <c r="C53" s="75">
        <v>0</v>
      </c>
      <c r="D53" s="75">
        <v>0</v>
      </c>
    </row>
    <row r="54" spans="1:4" s="81" customFormat="1" x14ac:dyDescent="0.2">
      <c r="A54" s="112" t="s">
        <v>630</v>
      </c>
      <c r="B54" s="75">
        <v>0</v>
      </c>
      <c r="C54" s="75">
        <v>0</v>
      </c>
      <c r="D54" s="75">
        <v>0</v>
      </c>
    </row>
    <row r="55" spans="1:4" s="79" customFormat="1" x14ac:dyDescent="0.2">
      <c r="A55" s="49" t="s">
        <v>76</v>
      </c>
      <c r="B55" s="63">
        <f>B50-B53-B54</f>
        <v>0</v>
      </c>
      <c r="C55" s="63">
        <f t="shared" ref="C55:D55" si="19">C50-C53-C54</f>
        <v>0</v>
      </c>
      <c r="D55" s="63">
        <f t="shared" si="19"/>
        <v>0</v>
      </c>
    </row>
    <row r="56" spans="1:4" s="80" customFormat="1" x14ac:dyDescent="0.2">
      <c r="A56" s="112" t="s">
        <v>77</v>
      </c>
      <c r="B56" s="76" t="str">
        <f>IF(B50-B53&gt;0,B50-B53,"")</f>
        <v/>
      </c>
      <c r="C56" s="76" t="str">
        <f t="shared" ref="C56:D56" si="20">IF(C50-C53&gt;0,C50-C53,"")</f>
        <v/>
      </c>
      <c r="D56" s="76" t="str">
        <f t="shared" si="20"/>
        <v/>
      </c>
    </row>
    <row r="57" spans="1:4" s="80" customFormat="1" x14ac:dyDescent="0.2">
      <c r="A57" s="112" t="s">
        <v>78</v>
      </c>
      <c r="B57" s="76" t="str">
        <f>IF(B50-B53&lt;0,-B50+B53,"")</f>
        <v/>
      </c>
      <c r="C57" s="76" t="str">
        <f t="shared" ref="C57:D57" si="21">IF(C50-C53&lt;0,-C50+C53,"")</f>
        <v/>
      </c>
      <c r="D57" s="76" t="str">
        <f t="shared" si="21"/>
        <v/>
      </c>
    </row>
    <row r="58" spans="1:4" s="81" customFormat="1" x14ac:dyDescent="0.2">
      <c r="A58" s="184"/>
      <c r="B58" s="50"/>
      <c r="C58" s="50"/>
      <c r="D58" s="50"/>
    </row>
  </sheetData>
  <sheetProtection algorithmName="SHA-512" hashValue="VRXR5NBwd+wPHcRJQa6rgtYcErmkD7OkRB/ZOKf9Bbz2zB82gR2mIROSbvSJoR4o+m9hiPYsHFghikiJodfxTQ==" saltValue="KbxT7750Bui5mQRWssckvw==" spinCount="100000" sheet="1" objects="1" scenarios="1"/>
  <mergeCells count="1">
    <mergeCell ref="A3:D3"/>
  </mergeCells>
  <pageMargins left="0.54166666666666663" right="0.46875" top="0.75" bottom="0.75" header="0.3" footer="0.3"/>
  <pageSetup paperSize="9" fitToHeight="0" orientation="portrait" blackAndWhite="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97"/>
  <sheetViews>
    <sheetView showGridLines="0" zoomScaleNormal="100" zoomScaleSheetLayoutView="85" workbookViewId="0">
      <selection activeCell="A9" sqref="A9"/>
    </sheetView>
  </sheetViews>
  <sheetFormatPr defaultRowHeight="12.75" x14ac:dyDescent="0.2"/>
  <cols>
    <col min="1" max="1" width="26.85546875" style="87" customWidth="1"/>
    <col min="2" max="4" width="9.140625" style="108" customWidth="1"/>
    <col min="5" max="5" width="2" style="87" customWidth="1"/>
    <col min="6" max="6" width="27.7109375" style="87" customWidth="1"/>
    <col min="7" max="9" width="7.5703125" style="109" customWidth="1"/>
    <col min="10" max="10" width="1.5703125" style="87" customWidth="1"/>
    <col min="11" max="11" width="27.42578125" style="87" customWidth="1"/>
    <col min="12" max="13" width="7.7109375" style="109" customWidth="1"/>
    <col min="14" max="15" width="9.140625" style="88"/>
    <col min="16" max="16" width="10.42578125" style="89" customWidth="1"/>
    <col min="17" max="17" width="9.140625" style="89"/>
    <col min="18" max="16384" width="9.140625" style="166"/>
  </cols>
  <sheetData>
    <row r="1" spans="1:17" s="165" customFormat="1" ht="15" x14ac:dyDescent="0.2">
      <c r="A1" s="414" t="s">
        <v>599</v>
      </c>
      <c r="B1" s="414"/>
      <c r="C1" s="414"/>
      <c r="D1" s="414"/>
      <c r="E1" s="82"/>
      <c r="F1" s="82"/>
      <c r="G1" s="83"/>
      <c r="H1" s="83"/>
      <c r="I1" s="83"/>
      <c r="J1" s="82"/>
      <c r="K1" s="82"/>
      <c r="L1" s="83"/>
      <c r="M1" s="83"/>
      <c r="N1" s="84"/>
      <c r="O1" s="84"/>
      <c r="P1" s="85"/>
      <c r="Q1" s="85"/>
    </row>
    <row r="2" spans="1:17" s="165" customFormat="1" x14ac:dyDescent="0.2">
      <c r="A2" s="179"/>
      <c r="B2" s="179"/>
      <c r="C2" s="179"/>
      <c r="D2" s="179"/>
      <c r="E2" s="82"/>
      <c r="F2" s="179"/>
      <c r="G2" s="179"/>
      <c r="H2" s="179"/>
      <c r="I2" s="179"/>
      <c r="J2" s="82"/>
      <c r="K2" s="179"/>
      <c r="L2" s="179"/>
      <c r="M2" s="179"/>
      <c r="N2" s="84"/>
      <c r="O2" s="84"/>
      <c r="P2" s="85"/>
      <c r="Q2" s="85"/>
    </row>
    <row r="3" spans="1:17" s="403" customFormat="1" ht="24" x14ac:dyDescent="0.2">
      <c r="A3" s="398" t="s">
        <v>549</v>
      </c>
      <c r="B3" s="399" t="str">
        <f>'1A-Bilant'!B5</f>
        <v>N-2</v>
      </c>
      <c r="C3" s="399" t="str">
        <f>'1A-Bilant'!C5</f>
        <v>N-1</v>
      </c>
      <c r="D3" s="399" t="str">
        <f>'1A-Bilant'!D5</f>
        <v>N</v>
      </c>
      <c r="E3" s="400"/>
      <c r="F3" s="398" t="s">
        <v>551</v>
      </c>
      <c r="G3" s="399" t="str">
        <f>'1A-Bilant'!B5</f>
        <v>N-2</v>
      </c>
      <c r="H3" s="399" t="str">
        <f>'1A-Bilant'!C5</f>
        <v>N-1</v>
      </c>
      <c r="I3" s="399" t="str">
        <f>'1A-Bilant'!D5</f>
        <v>N</v>
      </c>
      <c r="J3" s="400"/>
      <c r="K3" s="398" t="s">
        <v>552</v>
      </c>
      <c r="L3" s="399" t="str">
        <f>'1A-Bilant'!C5</f>
        <v>N-1</v>
      </c>
      <c r="M3" s="399" t="str">
        <f>'1A-Bilant'!D5</f>
        <v>N</v>
      </c>
      <c r="N3" s="401"/>
      <c r="O3" s="401"/>
      <c r="P3" s="402"/>
      <c r="Q3" s="402"/>
    </row>
    <row r="4" spans="1:17" s="97" customFormat="1" ht="15.75" x14ac:dyDescent="0.2">
      <c r="A4" s="86" t="s">
        <v>96</v>
      </c>
      <c r="B4" s="91">
        <f>'1A-Bilant'!B18</f>
        <v>0</v>
      </c>
      <c r="C4" s="91">
        <f>'1A-Bilant'!C18</f>
        <v>0</v>
      </c>
      <c r="D4" s="91">
        <f>'1A-Bilant'!D18</f>
        <v>0</v>
      </c>
      <c r="E4" s="92"/>
      <c r="F4" s="86" t="s">
        <v>96</v>
      </c>
      <c r="G4" s="94" t="str">
        <f>IFERROR(B4/B$21,"")</f>
        <v/>
      </c>
      <c r="H4" s="94" t="str">
        <f t="shared" ref="H4:I4" si="0">IFERROR(C4/C$21,"")</f>
        <v/>
      </c>
      <c r="I4" s="94" t="str">
        <f t="shared" si="0"/>
        <v/>
      </c>
      <c r="J4" s="92"/>
      <c r="K4" s="86" t="s">
        <v>96</v>
      </c>
      <c r="L4" s="94" t="str">
        <f>IFERROR((C4-B4)/B4,"")</f>
        <v/>
      </c>
      <c r="M4" s="94" t="str">
        <f>IFERROR((D4-C4)/C4,"")</f>
        <v/>
      </c>
      <c r="N4" s="95"/>
      <c r="O4" s="95"/>
      <c r="P4" s="96"/>
      <c r="Q4" s="96"/>
    </row>
    <row r="5" spans="1:17" s="97" customFormat="1" ht="15.75" x14ac:dyDescent="0.2">
      <c r="A5" s="86" t="s">
        <v>97</v>
      </c>
      <c r="B5" s="91">
        <f>SUM(B6:B9)</f>
        <v>0</v>
      </c>
      <c r="C5" s="91">
        <f t="shared" ref="C5:D5" si="1">SUM(C6:C9)</f>
        <v>0</v>
      </c>
      <c r="D5" s="91">
        <f t="shared" si="1"/>
        <v>0</v>
      </c>
      <c r="E5" s="92"/>
      <c r="F5" s="86" t="s">
        <v>97</v>
      </c>
      <c r="G5" s="94" t="str">
        <f t="shared" ref="G5:G22" si="2">IFERROR(B5/B$21,"")</f>
        <v/>
      </c>
      <c r="H5" s="94" t="str">
        <f t="shared" ref="H5:H22" si="3">IFERROR(C5/C$21,"")</f>
        <v/>
      </c>
      <c r="I5" s="94" t="str">
        <f t="shared" ref="I5:I22" si="4">IFERROR(D5/D$21,"")</f>
        <v/>
      </c>
      <c r="J5" s="92"/>
      <c r="K5" s="86" t="s">
        <v>97</v>
      </c>
      <c r="L5" s="94" t="str">
        <f t="shared" ref="L5:L22" si="5">IFERROR((C5-B5)/B5,"")</f>
        <v/>
      </c>
      <c r="M5" s="94" t="str">
        <f t="shared" ref="M5:M22" si="6">IFERROR((D5-C5)/C5,"")</f>
        <v/>
      </c>
      <c r="N5" s="95"/>
      <c r="O5" s="95"/>
      <c r="P5" s="96"/>
      <c r="Q5" s="96"/>
    </row>
    <row r="6" spans="1:17" s="97" customFormat="1" ht="15.75" x14ac:dyDescent="0.2">
      <c r="A6" s="98" t="s">
        <v>95</v>
      </c>
      <c r="B6" s="99">
        <f>'1A-Bilant'!B25</f>
        <v>0</v>
      </c>
      <c r="C6" s="99">
        <f>'1A-Bilant'!C25</f>
        <v>0</v>
      </c>
      <c r="D6" s="99">
        <f>'1A-Bilant'!D25</f>
        <v>0</v>
      </c>
      <c r="E6" s="92"/>
      <c r="F6" s="98" t="s">
        <v>95</v>
      </c>
      <c r="G6" s="93" t="str">
        <f t="shared" si="2"/>
        <v/>
      </c>
      <c r="H6" s="93" t="str">
        <f t="shared" si="3"/>
        <v/>
      </c>
      <c r="I6" s="93" t="str">
        <f t="shared" si="4"/>
        <v/>
      </c>
      <c r="J6" s="87"/>
      <c r="K6" s="98" t="s">
        <v>95</v>
      </c>
      <c r="L6" s="93" t="str">
        <f t="shared" si="5"/>
        <v/>
      </c>
      <c r="M6" s="93" t="str">
        <f t="shared" si="6"/>
        <v/>
      </c>
      <c r="N6" s="88"/>
      <c r="O6" s="95"/>
      <c r="P6" s="96"/>
      <c r="Q6" s="96"/>
    </row>
    <row r="7" spans="1:17" s="97" customFormat="1" ht="15.75" x14ac:dyDescent="0.2">
      <c r="A7" s="98" t="s">
        <v>94</v>
      </c>
      <c r="B7" s="99">
        <f>'1A-Bilant'!B26</f>
        <v>0</v>
      </c>
      <c r="C7" s="99">
        <f>'1A-Bilant'!C26</f>
        <v>0</v>
      </c>
      <c r="D7" s="99">
        <f>'1A-Bilant'!D26</f>
        <v>0</v>
      </c>
      <c r="E7" s="92"/>
      <c r="F7" s="98" t="s">
        <v>94</v>
      </c>
      <c r="G7" s="93" t="str">
        <f t="shared" si="2"/>
        <v/>
      </c>
      <c r="H7" s="93" t="str">
        <f t="shared" si="3"/>
        <v/>
      </c>
      <c r="I7" s="93" t="str">
        <f t="shared" si="4"/>
        <v/>
      </c>
      <c r="J7" s="87"/>
      <c r="K7" s="98" t="s">
        <v>94</v>
      </c>
      <c r="L7" s="93" t="str">
        <f t="shared" si="5"/>
        <v/>
      </c>
      <c r="M7" s="93" t="str">
        <f t="shared" si="6"/>
        <v/>
      </c>
      <c r="N7" s="88"/>
      <c r="O7" s="95"/>
      <c r="P7" s="96"/>
      <c r="Q7" s="96"/>
    </row>
    <row r="8" spans="1:17" s="97" customFormat="1" ht="15" customHeight="1" x14ac:dyDescent="0.2">
      <c r="A8" s="98" t="s">
        <v>113</v>
      </c>
      <c r="B8" s="99">
        <f>'1A-Bilant'!B30</f>
        <v>0</v>
      </c>
      <c r="C8" s="99">
        <f>'1A-Bilant'!C30</f>
        <v>0</v>
      </c>
      <c r="D8" s="99">
        <f>'1A-Bilant'!D30</f>
        <v>0</v>
      </c>
      <c r="E8" s="92"/>
      <c r="F8" s="98" t="s">
        <v>113</v>
      </c>
      <c r="G8" s="93" t="str">
        <f t="shared" si="2"/>
        <v/>
      </c>
      <c r="H8" s="93" t="str">
        <f t="shared" si="3"/>
        <v/>
      </c>
      <c r="I8" s="93" t="str">
        <f t="shared" si="4"/>
        <v/>
      </c>
      <c r="J8" s="87"/>
      <c r="K8" s="98" t="s">
        <v>113</v>
      </c>
      <c r="L8" s="93" t="str">
        <f t="shared" si="5"/>
        <v/>
      </c>
      <c r="M8" s="93" t="str">
        <f t="shared" si="6"/>
        <v/>
      </c>
      <c r="N8" s="88"/>
      <c r="O8" s="95"/>
      <c r="P8" s="96"/>
      <c r="Q8" s="96"/>
    </row>
    <row r="9" spans="1:17" s="97" customFormat="1" ht="15.75" x14ac:dyDescent="0.2">
      <c r="A9" s="98" t="s">
        <v>93</v>
      </c>
      <c r="B9" s="99">
        <f>'1A-Bilant'!B27+'1A-Bilant'!B28</f>
        <v>0</v>
      </c>
      <c r="C9" s="99">
        <f>'1A-Bilant'!C27+'1A-Bilant'!C28</f>
        <v>0</v>
      </c>
      <c r="D9" s="99">
        <f>'1A-Bilant'!D27+'1A-Bilant'!D28</f>
        <v>0</v>
      </c>
      <c r="E9" s="92"/>
      <c r="F9" s="98" t="s">
        <v>93</v>
      </c>
      <c r="G9" s="93" t="str">
        <f t="shared" si="2"/>
        <v/>
      </c>
      <c r="H9" s="93" t="str">
        <f t="shared" si="3"/>
        <v/>
      </c>
      <c r="I9" s="93" t="str">
        <f t="shared" si="4"/>
        <v/>
      </c>
      <c r="J9" s="87"/>
      <c r="K9" s="98" t="s">
        <v>93</v>
      </c>
      <c r="L9" s="93" t="str">
        <f t="shared" si="5"/>
        <v/>
      </c>
      <c r="M9" s="93" t="str">
        <f t="shared" si="6"/>
        <v/>
      </c>
      <c r="N9" s="88"/>
      <c r="O9" s="95"/>
      <c r="P9" s="96"/>
      <c r="Q9" s="96"/>
    </row>
    <row r="10" spans="1:17" s="97" customFormat="1" ht="15.75" x14ac:dyDescent="0.2">
      <c r="A10" s="86" t="s">
        <v>98</v>
      </c>
      <c r="B10" s="91">
        <f>B4+B5</f>
        <v>0</v>
      </c>
      <c r="C10" s="91">
        <f t="shared" ref="C10:D10" si="7">C4+C5</f>
        <v>0</v>
      </c>
      <c r="D10" s="91">
        <f t="shared" si="7"/>
        <v>0</v>
      </c>
      <c r="E10" s="92"/>
      <c r="F10" s="86" t="s">
        <v>98</v>
      </c>
      <c r="G10" s="94" t="str">
        <f t="shared" si="2"/>
        <v/>
      </c>
      <c r="H10" s="94" t="str">
        <f t="shared" si="3"/>
        <v/>
      </c>
      <c r="I10" s="94" t="str">
        <f t="shared" si="4"/>
        <v/>
      </c>
      <c r="J10" s="92"/>
      <c r="K10" s="86" t="s">
        <v>98</v>
      </c>
      <c r="L10" s="94" t="str">
        <f t="shared" si="5"/>
        <v/>
      </c>
      <c r="M10" s="94" t="str">
        <f t="shared" si="6"/>
        <v/>
      </c>
      <c r="N10" s="95"/>
      <c r="O10" s="95"/>
      <c r="P10" s="96"/>
      <c r="Q10" s="96"/>
    </row>
    <row r="11" spans="1:17" s="97" customFormat="1" ht="15.75" x14ac:dyDescent="0.2">
      <c r="A11" s="86" t="s">
        <v>99</v>
      </c>
      <c r="B11" s="91">
        <f>SUM(B12:B15)</f>
        <v>0</v>
      </c>
      <c r="C11" s="91">
        <f>SUM(C12:C15)</f>
        <v>0</v>
      </c>
      <c r="D11" s="91">
        <f t="shared" ref="D11" si="8">SUM(D12:D15)</f>
        <v>0</v>
      </c>
      <c r="E11" s="92"/>
      <c r="F11" s="86" t="s">
        <v>99</v>
      </c>
      <c r="G11" s="94" t="str">
        <f t="shared" si="2"/>
        <v/>
      </c>
      <c r="H11" s="94" t="str">
        <f t="shared" si="3"/>
        <v/>
      </c>
      <c r="I11" s="94" t="str">
        <f t="shared" si="4"/>
        <v/>
      </c>
      <c r="J11" s="92"/>
      <c r="K11" s="86" t="s">
        <v>99</v>
      </c>
      <c r="L11" s="94" t="str">
        <f t="shared" si="5"/>
        <v/>
      </c>
      <c r="M11" s="94" t="str">
        <f t="shared" si="6"/>
        <v/>
      </c>
      <c r="N11" s="95"/>
      <c r="O11" s="95"/>
      <c r="P11" s="96"/>
      <c r="Q11" s="96"/>
    </row>
    <row r="12" spans="1:17" s="100" customFormat="1" ht="24" x14ac:dyDescent="0.2">
      <c r="A12" s="98" t="s">
        <v>101</v>
      </c>
      <c r="B12" s="99">
        <f>'1A-Bilant'!B34+'1A-Bilant'!B35</f>
        <v>0</v>
      </c>
      <c r="C12" s="99">
        <f>'1A-Bilant'!C34+'1A-Bilant'!C35</f>
        <v>0</v>
      </c>
      <c r="D12" s="99">
        <f>'1A-Bilant'!D34+'1A-Bilant'!D35</f>
        <v>0</v>
      </c>
      <c r="E12" s="87"/>
      <c r="F12" s="98" t="s">
        <v>101</v>
      </c>
      <c r="G12" s="93" t="str">
        <f t="shared" si="2"/>
        <v/>
      </c>
      <c r="H12" s="93" t="str">
        <f t="shared" si="3"/>
        <v/>
      </c>
      <c r="I12" s="93" t="str">
        <f t="shared" si="4"/>
        <v/>
      </c>
      <c r="J12" s="87"/>
      <c r="K12" s="98" t="s">
        <v>101</v>
      </c>
      <c r="L12" s="93" t="str">
        <f t="shared" si="5"/>
        <v/>
      </c>
      <c r="M12" s="93" t="str">
        <f t="shared" si="6"/>
        <v/>
      </c>
      <c r="N12" s="88"/>
      <c r="O12" s="88"/>
      <c r="P12" s="89"/>
      <c r="Q12" s="89"/>
    </row>
    <row r="13" spans="1:17" s="100" customFormat="1" ht="15.75" x14ac:dyDescent="0.2">
      <c r="A13" s="98" t="s">
        <v>26</v>
      </c>
      <c r="B13" s="99">
        <f>'1A-Bilant'!B37+'1A-Bilant'!B38</f>
        <v>0</v>
      </c>
      <c r="C13" s="99">
        <f>'1A-Bilant'!C37+'1A-Bilant'!C38</f>
        <v>0</v>
      </c>
      <c r="D13" s="99">
        <f>'1A-Bilant'!D37+'1A-Bilant'!D38</f>
        <v>0</v>
      </c>
      <c r="E13" s="87"/>
      <c r="F13" s="98" t="s">
        <v>26</v>
      </c>
      <c r="G13" s="93" t="str">
        <f t="shared" si="2"/>
        <v/>
      </c>
      <c r="H13" s="93" t="str">
        <f t="shared" si="3"/>
        <v/>
      </c>
      <c r="I13" s="93" t="str">
        <f t="shared" si="4"/>
        <v/>
      </c>
      <c r="J13" s="87"/>
      <c r="K13" s="98" t="s">
        <v>26</v>
      </c>
      <c r="L13" s="93" t="str">
        <f t="shared" si="5"/>
        <v/>
      </c>
      <c r="M13" s="93" t="str">
        <f t="shared" si="6"/>
        <v/>
      </c>
      <c r="N13" s="88"/>
      <c r="O13" s="88"/>
      <c r="P13" s="89"/>
      <c r="Q13" s="89"/>
    </row>
    <row r="14" spans="1:17" s="100" customFormat="1" ht="15.75" x14ac:dyDescent="0.2">
      <c r="A14" s="98" t="s">
        <v>100</v>
      </c>
      <c r="B14" s="99">
        <f>'1A-Bilant'!B36+'1A-Bilant'!B39+'1A-Bilant'!B40+'1A-Bilant'!B41</f>
        <v>0</v>
      </c>
      <c r="C14" s="99">
        <f>'1A-Bilant'!C36+'1A-Bilant'!C39+'1A-Bilant'!C40+'1A-Bilant'!C41</f>
        <v>0</v>
      </c>
      <c r="D14" s="99">
        <f>'1A-Bilant'!D36+'1A-Bilant'!D39+'1A-Bilant'!D40+'1A-Bilant'!D41</f>
        <v>0</v>
      </c>
      <c r="E14" s="87"/>
      <c r="F14" s="98" t="s">
        <v>100</v>
      </c>
      <c r="G14" s="93" t="str">
        <f t="shared" si="2"/>
        <v/>
      </c>
      <c r="H14" s="93" t="str">
        <f t="shared" si="3"/>
        <v/>
      </c>
      <c r="I14" s="93" t="str">
        <f t="shared" si="4"/>
        <v/>
      </c>
      <c r="J14" s="87"/>
      <c r="K14" s="98" t="s">
        <v>100</v>
      </c>
      <c r="L14" s="93" t="str">
        <f t="shared" si="5"/>
        <v/>
      </c>
      <c r="M14" s="93" t="str">
        <f t="shared" si="6"/>
        <v/>
      </c>
      <c r="N14" s="88"/>
      <c r="O14" s="88"/>
      <c r="P14" s="89"/>
      <c r="Q14" s="89"/>
    </row>
    <row r="15" spans="1:17" s="100" customFormat="1" ht="15.75" x14ac:dyDescent="0.2">
      <c r="A15" s="98" t="s">
        <v>106</v>
      </c>
      <c r="B15" s="99">
        <f>'1A-Bilant'!B56</f>
        <v>0</v>
      </c>
      <c r="C15" s="99">
        <f>'1A-Bilant'!C56</f>
        <v>0</v>
      </c>
      <c r="D15" s="99">
        <f>'1A-Bilant'!D56</f>
        <v>0</v>
      </c>
      <c r="E15" s="87"/>
      <c r="F15" s="98" t="s">
        <v>106</v>
      </c>
      <c r="G15" s="93" t="str">
        <f t="shared" si="2"/>
        <v/>
      </c>
      <c r="H15" s="93" t="str">
        <f t="shared" si="3"/>
        <v/>
      </c>
      <c r="I15" s="93" t="str">
        <f t="shared" si="4"/>
        <v/>
      </c>
      <c r="J15" s="87"/>
      <c r="K15" s="98" t="s">
        <v>106</v>
      </c>
      <c r="L15" s="93" t="str">
        <f t="shared" si="5"/>
        <v/>
      </c>
      <c r="M15" s="93" t="str">
        <f t="shared" si="6"/>
        <v/>
      </c>
      <c r="N15" s="88"/>
      <c r="O15" s="88"/>
      <c r="P15" s="89"/>
      <c r="Q15" s="89"/>
    </row>
    <row r="16" spans="1:17" s="97" customFormat="1" ht="15.75" x14ac:dyDescent="0.2">
      <c r="A16" s="86" t="s">
        <v>102</v>
      </c>
      <c r="B16" s="91">
        <f>SUM(B17:B19)</f>
        <v>0</v>
      </c>
      <c r="C16" s="91">
        <f t="shared" ref="C16:D16" si="9">SUM(C17:C19)</f>
        <v>0</v>
      </c>
      <c r="D16" s="91">
        <f t="shared" si="9"/>
        <v>0</v>
      </c>
      <c r="E16" s="92"/>
      <c r="F16" s="86" t="s">
        <v>102</v>
      </c>
      <c r="G16" s="94" t="str">
        <f t="shared" si="2"/>
        <v/>
      </c>
      <c r="H16" s="94" t="str">
        <f t="shared" si="3"/>
        <v/>
      </c>
      <c r="I16" s="94" t="str">
        <f t="shared" si="4"/>
        <v/>
      </c>
      <c r="J16" s="92"/>
      <c r="K16" s="86" t="s">
        <v>102</v>
      </c>
      <c r="L16" s="94" t="str">
        <f t="shared" si="5"/>
        <v/>
      </c>
      <c r="M16" s="94" t="str">
        <f t="shared" si="6"/>
        <v/>
      </c>
      <c r="N16" s="95"/>
      <c r="O16" s="95"/>
      <c r="P16" s="96"/>
      <c r="Q16" s="96"/>
    </row>
    <row r="17" spans="1:17" s="97" customFormat="1" ht="24" x14ac:dyDescent="0.2">
      <c r="A17" s="98" t="s">
        <v>103</v>
      </c>
      <c r="B17" s="99">
        <f>'1A-Bilant'!B46+'1A-Bilant'!B47</f>
        <v>0</v>
      </c>
      <c r="C17" s="99">
        <f>'1A-Bilant'!C46+'1A-Bilant'!C47</f>
        <v>0</v>
      </c>
      <c r="D17" s="99">
        <f>'1A-Bilant'!D46+'1A-Bilant'!D47</f>
        <v>0</v>
      </c>
      <c r="E17" s="92"/>
      <c r="F17" s="86" t="s">
        <v>103</v>
      </c>
      <c r="G17" s="94" t="str">
        <f t="shared" si="2"/>
        <v/>
      </c>
      <c r="H17" s="94" t="str">
        <f t="shared" si="3"/>
        <v/>
      </c>
      <c r="I17" s="94" t="str">
        <f t="shared" si="4"/>
        <v/>
      </c>
      <c r="J17" s="92"/>
      <c r="K17" s="86" t="s">
        <v>103</v>
      </c>
      <c r="L17" s="94" t="str">
        <f t="shared" si="5"/>
        <v/>
      </c>
      <c r="M17" s="94" t="str">
        <f t="shared" si="6"/>
        <v/>
      </c>
      <c r="N17" s="95"/>
      <c r="O17" s="95"/>
      <c r="P17" s="384"/>
      <c r="Q17" s="96"/>
    </row>
    <row r="18" spans="1:17" s="100" customFormat="1" ht="15.75" x14ac:dyDescent="0.2">
      <c r="A18" s="98" t="s">
        <v>104</v>
      </c>
      <c r="B18" s="99">
        <f>SUM('1A-Bilant'!B48:B53)</f>
        <v>0</v>
      </c>
      <c r="C18" s="99">
        <f>SUM('1A-Bilant'!C48:C53)</f>
        <v>0</v>
      </c>
      <c r="D18" s="99">
        <f>SUM('1A-Bilant'!D48:D53)</f>
        <v>0</v>
      </c>
      <c r="E18" s="87"/>
      <c r="F18" s="98" t="s">
        <v>104</v>
      </c>
      <c r="G18" s="93" t="str">
        <f t="shared" si="2"/>
        <v/>
      </c>
      <c r="H18" s="93" t="str">
        <f t="shared" si="3"/>
        <v/>
      </c>
      <c r="I18" s="93" t="str">
        <f t="shared" si="4"/>
        <v/>
      </c>
      <c r="J18" s="87"/>
      <c r="K18" s="98" t="s">
        <v>104</v>
      </c>
      <c r="L18" s="93" t="str">
        <f t="shared" si="5"/>
        <v/>
      </c>
      <c r="M18" s="93" t="str">
        <f t="shared" si="6"/>
        <v/>
      </c>
      <c r="N18" s="88"/>
      <c r="O18" s="88"/>
      <c r="P18" s="89"/>
      <c r="Q18" s="89"/>
    </row>
    <row r="19" spans="1:17" s="100" customFormat="1" ht="15.75" x14ac:dyDescent="0.2">
      <c r="A19" s="98" t="s">
        <v>107</v>
      </c>
      <c r="B19" s="99">
        <f>'1A-Bilant'!B55</f>
        <v>0</v>
      </c>
      <c r="C19" s="99">
        <f>'1A-Bilant'!C55</f>
        <v>0</v>
      </c>
      <c r="D19" s="99">
        <f>'1A-Bilant'!D55</f>
        <v>0</v>
      </c>
      <c r="E19" s="87"/>
      <c r="F19" s="98" t="s">
        <v>107</v>
      </c>
      <c r="G19" s="93" t="str">
        <f t="shared" si="2"/>
        <v/>
      </c>
      <c r="H19" s="93" t="str">
        <f t="shared" si="3"/>
        <v/>
      </c>
      <c r="I19" s="93" t="str">
        <f t="shared" si="4"/>
        <v/>
      </c>
      <c r="J19" s="87"/>
      <c r="K19" s="98" t="s">
        <v>107</v>
      </c>
      <c r="L19" s="93" t="str">
        <f t="shared" si="5"/>
        <v/>
      </c>
      <c r="M19" s="93" t="str">
        <f t="shared" si="6"/>
        <v/>
      </c>
      <c r="N19" s="88"/>
      <c r="O19" s="88"/>
      <c r="P19" s="89"/>
      <c r="Q19" s="89"/>
    </row>
    <row r="20" spans="1:17" s="97" customFormat="1" ht="15.75" x14ac:dyDescent="0.2">
      <c r="A20" s="86" t="s">
        <v>105</v>
      </c>
      <c r="B20" s="91">
        <f>'1A-Bilant'!B92</f>
        <v>0</v>
      </c>
      <c r="C20" s="91">
        <f>'1A-Bilant'!C92</f>
        <v>0</v>
      </c>
      <c r="D20" s="91">
        <f>'1A-Bilant'!D92</f>
        <v>0</v>
      </c>
      <c r="E20" s="92"/>
      <c r="F20" s="86" t="s">
        <v>105</v>
      </c>
      <c r="G20" s="93" t="str">
        <f t="shared" si="2"/>
        <v/>
      </c>
      <c r="H20" s="94" t="str">
        <f t="shared" si="3"/>
        <v/>
      </c>
      <c r="I20" s="94" t="str">
        <f t="shared" si="4"/>
        <v/>
      </c>
      <c r="J20" s="92"/>
      <c r="K20" s="86" t="s">
        <v>105</v>
      </c>
      <c r="L20" s="94" t="str">
        <f t="shared" si="5"/>
        <v/>
      </c>
      <c r="M20" s="94" t="str">
        <f t="shared" si="6"/>
        <v/>
      </c>
      <c r="N20" s="95"/>
      <c r="O20" s="95"/>
      <c r="P20" s="96"/>
      <c r="Q20" s="96"/>
    </row>
    <row r="21" spans="1:17" s="97" customFormat="1" ht="15.75" x14ac:dyDescent="0.2">
      <c r="A21" s="86" t="str">
        <f>'1A-Bilant'!A93</f>
        <v>TOTAL ACTIV</v>
      </c>
      <c r="B21" s="91">
        <f>B4+B5</f>
        <v>0</v>
      </c>
      <c r="C21" s="91">
        <f t="shared" ref="C21" si="10">C4+C5</f>
        <v>0</v>
      </c>
      <c r="D21" s="91">
        <f>D4+D5</f>
        <v>0</v>
      </c>
      <c r="E21" s="92"/>
      <c r="F21" s="86" t="s">
        <v>43</v>
      </c>
      <c r="G21" s="93" t="str">
        <f t="shared" si="2"/>
        <v/>
      </c>
      <c r="H21" s="94" t="str">
        <f t="shared" si="3"/>
        <v/>
      </c>
      <c r="I21" s="94" t="str">
        <f t="shared" si="4"/>
        <v/>
      </c>
      <c r="J21" s="92"/>
      <c r="K21" s="86" t="s">
        <v>43</v>
      </c>
      <c r="L21" s="94" t="str">
        <f t="shared" si="5"/>
        <v/>
      </c>
      <c r="M21" s="94" t="str">
        <f t="shared" si="6"/>
        <v/>
      </c>
      <c r="N21" s="95"/>
      <c r="O21" s="95"/>
      <c r="P21" s="96"/>
      <c r="Q21" s="96"/>
    </row>
    <row r="22" spans="1:17" s="97" customFormat="1" ht="15.75" x14ac:dyDescent="0.2">
      <c r="A22" s="86" t="str">
        <f>'1A-Bilant'!A94</f>
        <v>TOTAL CAPITALURI SI DATORII</v>
      </c>
      <c r="B22" s="91">
        <f>B11+B16+B20</f>
        <v>0</v>
      </c>
      <c r="C22" s="91">
        <f>C11+C16+C20</f>
        <v>0</v>
      </c>
      <c r="D22" s="91">
        <f>D11+D16+D20</f>
        <v>0</v>
      </c>
      <c r="E22" s="92"/>
      <c r="F22" s="86" t="s">
        <v>44</v>
      </c>
      <c r="G22" s="93" t="str">
        <f t="shared" si="2"/>
        <v/>
      </c>
      <c r="H22" s="94" t="str">
        <f t="shared" si="3"/>
        <v/>
      </c>
      <c r="I22" s="94" t="str">
        <f t="shared" si="4"/>
        <v/>
      </c>
      <c r="J22" s="92"/>
      <c r="K22" s="86" t="s">
        <v>44</v>
      </c>
      <c r="L22" s="94" t="str">
        <f t="shared" si="5"/>
        <v/>
      </c>
      <c r="M22" s="94" t="str">
        <f t="shared" si="6"/>
        <v/>
      </c>
      <c r="N22" s="95"/>
      <c r="O22" s="95"/>
      <c r="P22" s="96"/>
      <c r="Q22" s="96"/>
    </row>
    <row r="23" spans="1:17" s="97" customFormat="1" ht="15.75" x14ac:dyDescent="0.2">
      <c r="A23" s="92"/>
      <c r="B23" s="101"/>
      <c r="C23" s="101"/>
      <c r="D23" s="101"/>
      <c r="E23" s="92"/>
      <c r="F23" s="92"/>
      <c r="G23" s="102"/>
      <c r="H23" s="102"/>
      <c r="I23" s="102"/>
      <c r="J23" s="92"/>
      <c r="K23" s="92"/>
      <c r="L23" s="102"/>
      <c r="M23" s="102"/>
      <c r="N23" s="95"/>
      <c r="O23" s="95"/>
      <c r="P23" s="96"/>
      <c r="Q23" s="96"/>
    </row>
    <row r="24" spans="1:17" s="404" customFormat="1" ht="24" x14ac:dyDescent="0.2">
      <c r="A24" s="398" t="s">
        <v>550</v>
      </c>
      <c r="B24" s="399" t="str">
        <f>'1A-Bilant'!B5</f>
        <v>N-2</v>
      </c>
      <c r="C24" s="399" t="str">
        <f>'1A-Bilant'!C5</f>
        <v>N-1</v>
      </c>
      <c r="D24" s="399" t="str">
        <f>'1A-Bilant'!D5</f>
        <v>N</v>
      </c>
      <c r="E24" s="400"/>
      <c r="F24" s="398" t="s">
        <v>553</v>
      </c>
      <c r="G24" s="399" t="str">
        <f>'1A-Bilant'!B5</f>
        <v>N-2</v>
      </c>
      <c r="H24" s="399" t="str">
        <f>'1A-Bilant'!C5</f>
        <v>N-1</v>
      </c>
      <c r="I24" s="399" t="str">
        <f>'1A-Bilant'!D5</f>
        <v>N</v>
      </c>
      <c r="J24" s="400"/>
      <c r="K24" s="398" t="s">
        <v>552</v>
      </c>
      <c r="L24" s="399" t="str">
        <f>'1A-Bilant'!C5</f>
        <v>N-1</v>
      </c>
      <c r="M24" s="399" t="str">
        <f>'1A-Bilant'!D5</f>
        <v>N</v>
      </c>
      <c r="N24" s="401"/>
      <c r="O24" s="401"/>
      <c r="P24" s="402"/>
      <c r="Q24" s="402"/>
    </row>
    <row r="25" spans="1:17" s="97" customFormat="1" ht="15.75" x14ac:dyDescent="0.2">
      <c r="A25" s="86" t="str">
        <f>'1B-ContPP'!A6</f>
        <v>Cifra de afaceri neta</v>
      </c>
      <c r="B25" s="91">
        <f>'1B-ContPP'!B6</f>
        <v>0</v>
      </c>
      <c r="C25" s="91">
        <f>'1B-ContPP'!C6</f>
        <v>0</v>
      </c>
      <c r="D25" s="91">
        <f>'1B-ContPP'!D6</f>
        <v>0</v>
      </c>
      <c r="E25" s="92"/>
      <c r="F25" s="86" t="s">
        <v>54</v>
      </c>
      <c r="G25" s="94" t="str">
        <f>IFERROR(B25/B$25,"")</f>
        <v/>
      </c>
      <c r="H25" s="94" t="str">
        <f t="shared" ref="H25:I25" si="11">IFERROR(C25/C$25,"")</f>
        <v/>
      </c>
      <c r="I25" s="94" t="str">
        <f t="shared" si="11"/>
        <v/>
      </c>
      <c r="J25" s="92"/>
      <c r="K25" s="86" t="s">
        <v>54</v>
      </c>
      <c r="L25" s="94" t="str">
        <f>IFERROR((C25-B25)/B25,"")</f>
        <v/>
      </c>
      <c r="M25" s="94" t="str">
        <f>IFERROR((D25-C25)/C25,"")</f>
        <v/>
      </c>
      <c r="N25" s="95"/>
      <c r="O25" s="95"/>
      <c r="P25" s="96"/>
      <c r="Q25" s="96"/>
    </row>
    <row r="26" spans="1:17" s="100" customFormat="1" ht="15.75" x14ac:dyDescent="0.2">
      <c r="A26" s="98" t="str">
        <f>'1B-ContPP'!A12</f>
        <v>Alte venituri din exploatare</v>
      </c>
      <c r="B26" s="99">
        <f>'1B-ContPP'!B12</f>
        <v>0</v>
      </c>
      <c r="C26" s="99">
        <f>'1B-ContPP'!C12</f>
        <v>0</v>
      </c>
      <c r="D26" s="99">
        <f>'1B-ContPP'!D12</f>
        <v>0</v>
      </c>
      <c r="E26" s="87"/>
      <c r="F26" s="98" t="s">
        <v>79</v>
      </c>
      <c r="G26" s="93" t="str">
        <f t="shared" ref="G26:G49" si="12">IFERROR(B26/B$25,"")</f>
        <v/>
      </c>
      <c r="H26" s="93" t="str">
        <f t="shared" ref="H26:H49" si="13">IFERROR(C26/C$25,"")</f>
        <v/>
      </c>
      <c r="I26" s="93" t="str">
        <f t="shared" ref="I26:I49" si="14">IFERROR(D26/D$25,"")</f>
        <v/>
      </c>
      <c r="J26" s="87"/>
      <c r="K26" s="98" t="s">
        <v>79</v>
      </c>
      <c r="L26" s="93" t="str">
        <f t="shared" ref="L26:L49" si="15">IFERROR((C26-B26)/B26,"")</f>
        <v/>
      </c>
      <c r="M26" s="93" t="str">
        <f t="shared" ref="M26:M49" si="16">IFERROR((D26-C26)/C26,"")</f>
        <v/>
      </c>
      <c r="N26" s="88"/>
      <c r="O26" s="88"/>
      <c r="P26" s="89"/>
      <c r="Q26" s="89"/>
    </row>
    <row r="27" spans="1:17" s="97" customFormat="1" ht="15.75" x14ac:dyDescent="0.2">
      <c r="A27" s="86" t="str">
        <f>'1B-ContPP'!A13</f>
        <v>Venituri din exploatare - total</v>
      </c>
      <c r="B27" s="91">
        <f>'1B-ContPP'!B13</f>
        <v>0</v>
      </c>
      <c r="C27" s="91">
        <f>'1B-ContPP'!C13</f>
        <v>0</v>
      </c>
      <c r="D27" s="91">
        <f>'1B-ContPP'!D13</f>
        <v>0</v>
      </c>
      <c r="E27" s="92"/>
      <c r="F27" s="86" t="s">
        <v>80</v>
      </c>
      <c r="G27" s="94" t="str">
        <f t="shared" si="12"/>
        <v/>
      </c>
      <c r="H27" s="94" t="str">
        <f t="shared" si="13"/>
        <v/>
      </c>
      <c r="I27" s="94" t="str">
        <f t="shared" si="14"/>
        <v/>
      </c>
      <c r="J27" s="92"/>
      <c r="K27" s="86" t="s">
        <v>80</v>
      </c>
      <c r="L27" s="94" t="str">
        <f t="shared" si="15"/>
        <v/>
      </c>
      <c r="M27" s="94" t="str">
        <f t="shared" si="16"/>
        <v/>
      </c>
      <c r="N27" s="95"/>
      <c r="O27" s="95"/>
      <c r="P27" s="96"/>
      <c r="Q27" s="96"/>
    </row>
    <row r="28" spans="1:17" s="100" customFormat="1" ht="24" x14ac:dyDescent="0.2">
      <c r="A28" s="103" t="s">
        <v>111</v>
      </c>
      <c r="B28" s="99">
        <f>SUM('1B-ContPP'!B14:B19)+'1B-ContPP'!B22</f>
        <v>0</v>
      </c>
      <c r="C28" s="99">
        <f>SUM('1B-ContPP'!C14:C19)+'1B-ContPP'!C22</f>
        <v>0</v>
      </c>
      <c r="D28" s="99">
        <f>SUM('1B-ContPP'!D14:D19)+'1B-ContPP'!D22</f>
        <v>0</v>
      </c>
      <c r="E28" s="87"/>
      <c r="F28" s="98" t="s">
        <v>111</v>
      </c>
      <c r="G28" s="93" t="str">
        <f t="shared" si="12"/>
        <v/>
      </c>
      <c r="H28" s="93" t="str">
        <f t="shared" si="13"/>
        <v/>
      </c>
      <c r="I28" s="93" t="str">
        <f t="shared" si="14"/>
        <v/>
      </c>
      <c r="J28" s="87"/>
      <c r="K28" s="98" t="s">
        <v>111</v>
      </c>
      <c r="L28" s="93" t="str">
        <f t="shared" si="15"/>
        <v/>
      </c>
      <c r="M28" s="93" t="str">
        <f t="shared" si="16"/>
        <v/>
      </c>
      <c r="N28" s="88"/>
      <c r="O28" s="88"/>
      <c r="P28" s="89"/>
      <c r="Q28" s="89"/>
    </row>
    <row r="29" spans="1:17" s="107" customFormat="1" ht="36" x14ac:dyDescent="0.2">
      <c r="A29" s="98" t="s">
        <v>112</v>
      </c>
      <c r="B29" s="99">
        <f>'1B-ContPP'!B20+'1B-ContPP'!B21+'1B-ContPP'!B23</f>
        <v>0</v>
      </c>
      <c r="C29" s="99">
        <f>'1B-ContPP'!C20+'1B-ContPP'!C21+'1B-ContPP'!C23</f>
        <v>0</v>
      </c>
      <c r="D29" s="99">
        <f>'1B-ContPP'!D20+'1B-ContPP'!D21+'1B-ContPP'!D23</f>
        <v>0</v>
      </c>
      <c r="E29" s="104"/>
      <c r="F29" s="98" t="s">
        <v>112</v>
      </c>
      <c r="G29" s="93" t="str">
        <f t="shared" si="12"/>
        <v/>
      </c>
      <c r="H29" s="93" t="str">
        <f t="shared" si="13"/>
        <v/>
      </c>
      <c r="I29" s="93" t="str">
        <f t="shared" si="14"/>
        <v/>
      </c>
      <c r="J29" s="87"/>
      <c r="K29" s="98" t="s">
        <v>112</v>
      </c>
      <c r="L29" s="93" t="str">
        <f t="shared" si="15"/>
        <v/>
      </c>
      <c r="M29" s="93" t="str">
        <f t="shared" si="16"/>
        <v/>
      </c>
      <c r="N29" s="105"/>
      <c r="O29" s="105"/>
      <c r="P29" s="106"/>
      <c r="Q29" s="106"/>
    </row>
    <row r="30" spans="1:17" s="97" customFormat="1" ht="15.75" x14ac:dyDescent="0.2">
      <c r="A30" s="86" t="str">
        <f>'1B-ContPP'!A24</f>
        <v>Cheltuieli din exploatare - total</v>
      </c>
      <c r="B30" s="91">
        <f>'1B-ContPP'!B24</f>
        <v>0</v>
      </c>
      <c r="C30" s="91">
        <f>'1B-ContPP'!C24</f>
        <v>0</v>
      </c>
      <c r="D30" s="91">
        <f>'1B-ContPP'!D24</f>
        <v>0</v>
      </c>
      <c r="E30" s="92"/>
      <c r="F30" s="86" t="s">
        <v>88</v>
      </c>
      <c r="G30" s="94" t="str">
        <f t="shared" si="12"/>
        <v/>
      </c>
      <c r="H30" s="94" t="str">
        <f t="shared" si="13"/>
        <v/>
      </c>
      <c r="I30" s="94" t="str">
        <f t="shared" si="14"/>
        <v/>
      </c>
      <c r="J30" s="92"/>
      <c r="K30" s="86" t="s">
        <v>88</v>
      </c>
      <c r="L30" s="94" t="str">
        <f t="shared" si="15"/>
        <v/>
      </c>
      <c r="M30" s="94" t="str">
        <f t="shared" si="16"/>
        <v/>
      </c>
      <c r="N30" s="95"/>
      <c r="O30" s="95"/>
      <c r="P30" s="96"/>
      <c r="Q30" s="96"/>
    </row>
    <row r="31" spans="1:17" s="100" customFormat="1" ht="15.75" x14ac:dyDescent="0.2">
      <c r="A31" s="86" t="str">
        <f>'1B-ContPP'!A25</f>
        <v>Rezultatul din exploatare</v>
      </c>
      <c r="B31" s="91">
        <f>'1B-ContPP'!B25</f>
        <v>0</v>
      </c>
      <c r="C31" s="91">
        <f>'1B-ContPP'!C25</f>
        <v>0</v>
      </c>
      <c r="D31" s="91">
        <f>'1B-ContPP'!D25</f>
        <v>0</v>
      </c>
      <c r="E31" s="87"/>
      <c r="F31" s="86" t="s">
        <v>55</v>
      </c>
      <c r="G31" s="94" t="str">
        <f t="shared" si="12"/>
        <v/>
      </c>
      <c r="H31" s="94" t="str">
        <f t="shared" si="13"/>
        <v/>
      </c>
      <c r="I31" s="94" t="str">
        <f t="shared" si="14"/>
        <v/>
      </c>
      <c r="J31" s="92"/>
      <c r="K31" s="86" t="s">
        <v>55</v>
      </c>
      <c r="L31" s="94" t="str">
        <f t="shared" si="15"/>
        <v/>
      </c>
      <c r="M31" s="94" t="str">
        <f t="shared" si="16"/>
        <v/>
      </c>
      <c r="N31" s="88"/>
      <c r="O31" s="88"/>
      <c r="P31" s="89"/>
      <c r="Q31" s="89"/>
    </row>
    <row r="32" spans="1:17" s="100" customFormat="1" ht="15.75" x14ac:dyDescent="0.2">
      <c r="A32" s="86" t="str">
        <f>'1B-ContPP'!A32</f>
        <v>Venituri financiare</v>
      </c>
      <c r="B32" s="91">
        <f>'1B-ContPP'!B32</f>
        <v>0</v>
      </c>
      <c r="C32" s="91">
        <f>'1B-ContPP'!C32</f>
        <v>0</v>
      </c>
      <c r="D32" s="91">
        <f>'1B-ContPP'!D32</f>
        <v>0</v>
      </c>
      <c r="E32" s="87"/>
      <c r="F32" s="86" t="s">
        <v>58</v>
      </c>
      <c r="G32" s="94" t="str">
        <f t="shared" si="12"/>
        <v/>
      </c>
      <c r="H32" s="94" t="str">
        <f t="shared" si="13"/>
        <v/>
      </c>
      <c r="I32" s="94" t="str">
        <f t="shared" si="14"/>
        <v/>
      </c>
      <c r="J32" s="92"/>
      <c r="K32" s="86" t="s">
        <v>58</v>
      </c>
      <c r="L32" s="94" t="str">
        <f t="shared" si="15"/>
        <v/>
      </c>
      <c r="M32" s="94" t="str">
        <f t="shared" si="16"/>
        <v/>
      </c>
      <c r="N32" s="88"/>
      <c r="O32" s="88"/>
      <c r="P32" s="89"/>
      <c r="Q32" s="89"/>
    </row>
    <row r="33" spans="1:17" s="100" customFormat="1" ht="48" x14ac:dyDescent="0.2">
      <c r="A33" s="98" t="str">
        <f>'1B-ContPP'!A33</f>
        <v>Ajustări de valoare privind imobilizările financiare şi investiţiile financiare deţinute ca active circulante</v>
      </c>
      <c r="B33" s="99">
        <f>'1B-ContPP'!B33</f>
        <v>0</v>
      </c>
      <c r="C33" s="99">
        <f>'1B-ContPP'!C33</f>
        <v>0</v>
      </c>
      <c r="D33" s="99">
        <f>'1B-ContPP'!D33</f>
        <v>0</v>
      </c>
      <c r="E33" s="87"/>
      <c r="F33" s="98" t="s">
        <v>89</v>
      </c>
      <c r="G33" s="93" t="str">
        <f t="shared" si="12"/>
        <v/>
      </c>
      <c r="H33" s="93" t="str">
        <f t="shared" si="13"/>
        <v/>
      </c>
      <c r="I33" s="93" t="str">
        <f t="shared" si="14"/>
        <v/>
      </c>
      <c r="J33" s="87"/>
      <c r="K33" s="98" t="s">
        <v>89</v>
      </c>
      <c r="L33" s="93" t="str">
        <f t="shared" si="15"/>
        <v/>
      </c>
      <c r="M33" s="93" t="str">
        <f t="shared" si="16"/>
        <v/>
      </c>
      <c r="N33" s="88"/>
      <c r="O33" s="88"/>
      <c r="P33" s="89"/>
      <c r="Q33" s="89"/>
    </row>
    <row r="34" spans="1:17" s="100" customFormat="1" ht="15.75" x14ac:dyDescent="0.2">
      <c r="A34" s="98" t="str">
        <f>'1B-ContPP'!A34</f>
        <v xml:space="preserve">Cheltuieli privind dobânzile </v>
      </c>
      <c r="B34" s="99">
        <f>'1B-ContPP'!B34</f>
        <v>0</v>
      </c>
      <c r="C34" s="99">
        <f>'1B-ContPP'!C34</f>
        <v>0</v>
      </c>
      <c r="D34" s="99">
        <f>'1B-ContPP'!D34</f>
        <v>0</v>
      </c>
      <c r="E34" s="87"/>
      <c r="F34" s="98" t="s">
        <v>90</v>
      </c>
      <c r="G34" s="93" t="str">
        <f t="shared" si="12"/>
        <v/>
      </c>
      <c r="H34" s="93" t="str">
        <f t="shared" si="13"/>
        <v/>
      </c>
      <c r="I34" s="93" t="str">
        <f t="shared" si="14"/>
        <v/>
      </c>
      <c r="J34" s="87"/>
      <c r="K34" s="98" t="s">
        <v>90</v>
      </c>
      <c r="L34" s="93" t="str">
        <f t="shared" si="15"/>
        <v/>
      </c>
      <c r="M34" s="93" t="str">
        <f t="shared" si="16"/>
        <v/>
      </c>
      <c r="N34" s="88"/>
      <c r="O34" s="88"/>
      <c r="P34" s="89"/>
      <c r="Q34" s="89"/>
    </row>
    <row r="35" spans="1:17" s="100" customFormat="1" ht="15.75" x14ac:dyDescent="0.2">
      <c r="A35" s="98" t="str">
        <f>'1B-ContPP'!A35</f>
        <v xml:space="preserve">Alte cheltuieli financiare  </v>
      </c>
      <c r="B35" s="99">
        <f>'1B-ContPP'!B35</f>
        <v>0</v>
      </c>
      <c r="C35" s="99">
        <f>'1B-ContPP'!C35</f>
        <v>0</v>
      </c>
      <c r="D35" s="99">
        <f>'1B-ContPP'!D35</f>
        <v>0</v>
      </c>
      <c r="E35" s="87"/>
      <c r="F35" s="98" t="s">
        <v>91</v>
      </c>
      <c r="G35" s="93" t="str">
        <f t="shared" si="12"/>
        <v/>
      </c>
      <c r="H35" s="93" t="str">
        <f t="shared" si="13"/>
        <v/>
      </c>
      <c r="I35" s="93" t="str">
        <f t="shared" si="14"/>
        <v/>
      </c>
      <c r="J35" s="87"/>
      <c r="K35" s="98" t="s">
        <v>91</v>
      </c>
      <c r="L35" s="93" t="str">
        <f t="shared" si="15"/>
        <v/>
      </c>
      <c r="M35" s="93" t="str">
        <f t="shared" si="16"/>
        <v/>
      </c>
      <c r="N35" s="88"/>
      <c r="O35" s="88"/>
      <c r="P35" s="89"/>
      <c r="Q35" s="89"/>
    </row>
    <row r="36" spans="1:17" s="97" customFormat="1" ht="15.75" x14ac:dyDescent="0.2">
      <c r="A36" s="86" t="str">
        <f>'1B-ContPP'!A36</f>
        <v>Cheltuieli financiare</v>
      </c>
      <c r="B36" s="91">
        <f>'1B-ContPP'!B36</f>
        <v>0</v>
      </c>
      <c r="C36" s="91">
        <f>'1B-ContPP'!C36</f>
        <v>0</v>
      </c>
      <c r="D36" s="91">
        <f>'1B-ContPP'!D36</f>
        <v>0</v>
      </c>
      <c r="E36" s="92"/>
      <c r="F36" s="86" t="s">
        <v>59</v>
      </c>
      <c r="G36" s="94" t="str">
        <f t="shared" si="12"/>
        <v/>
      </c>
      <c r="H36" s="94" t="str">
        <f t="shared" si="13"/>
        <v/>
      </c>
      <c r="I36" s="94" t="str">
        <f t="shared" si="14"/>
        <v/>
      </c>
      <c r="J36" s="92"/>
      <c r="K36" s="86" t="s">
        <v>59</v>
      </c>
      <c r="L36" s="94" t="str">
        <f t="shared" si="15"/>
        <v/>
      </c>
      <c r="M36" s="94" t="str">
        <f t="shared" si="16"/>
        <v/>
      </c>
      <c r="N36" s="95"/>
      <c r="O36" s="95"/>
      <c r="P36" s="96"/>
      <c r="Q36" s="96"/>
    </row>
    <row r="37" spans="1:17" s="100" customFormat="1" ht="15.75" x14ac:dyDescent="0.2">
      <c r="A37" s="98" t="str">
        <f>'1B-ContPP'!A37</f>
        <v>Rezultatul financiar</v>
      </c>
      <c r="B37" s="99">
        <f>'1B-ContPP'!B37</f>
        <v>0</v>
      </c>
      <c r="C37" s="99">
        <f>'1B-ContPP'!C37</f>
        <v>0</v>
      </c>
      <c r="D37" s="99">
        <f>'1B-ContPP'!D37</f>
        <v>0</v>
      </c>
      <c r="E37" s="87"/>
      <c r="F37" s="98" t="s">
        <v>60</v>
      </c>
      <c r="G37" s="93" t="str">
        <f t="shared" si="12"/>
        <v/>
      </c>
      <c r="H37" s="93" t="str">
        <f t="shared" si="13"/>
        <v/>
      </c>
      <c r="I37" s="93" t="str">
        <f t="shared" si="14"/>
        <v/>
      </c>
      <c r="J37" s="87"/>
      <c r="K37" s="98" t="s">
        <v>60</v>
      </c>
      <c r="L37" s="93" t="str">
        <f t="shared" si="15"/>
        <v/>
      </c>
      <c r="M37" s="93" t="str">
        <f t="shared" si="16"/>
        <v/>
      </c>
      <c r="N37" s="88"/>
      <c r="O37" s="88"/>
      <c r="P37" s="89"/>
      <c r="Q37" s="89"/>
    </row>
    <row r="38" spans="1:17" s="97" customFormat="1" ht="15.75" x14ac:dyDescent="0.2">
      <c r="A38" s="86" t="str">
        <f>'1B-ContPP'!A40</f>
        <v>Rezultatul curent</v>
      </c>
      <c r="B38" s="91">
        <f>'1B-ContPP'!B40</f>
        <v>0</v>
      </c>
      <c r="C38" s="91">
        <f>'1B-ContPP'!C40</f>
        <v>0</v>
      </c>
      <c r="D38" s="91">
        <f>'1B-ContPP'!D40</f>
        <v>0</v>
      </c>
      <c r="E38" s="92"/>
      <c r="F38" s="86" t="s">
        <v>63</v>
      </c>
      <c r="G38" s="94" t="str">
        <f t="shared" si="12"/>
        <v/>
      </c>
      <c r="H38" s="94" t="str">
        <f t="shared" si="13"/>
        <v/>
      </c>
      <c r="I38" s="94" t="str">
        <f t="shared" si="14"/>
        <v/>
      </c>
      <c r="J38" s="92"/>
      <c r="K38" s="86" t="s">
        <v>63</v>
      </c>
      <c r="L38" s="94" t="str">
        <f t="shared" si="15"/>
        <v/>
      </c>
      <c r="M38" s="94" t="str">
        <f t="shared" si="16"/>
        <v/>
      </c>
      <c r="N38" s="95"/>
      <c r="O38" s="95"/>
      <c r="P38" s="96"/>
      <c r="Q38" s="96"/>
    </row>
    <row r="39" spans="1:17" s="97" customFormat="1" ht="15.75" x14ac:dyDescent="0.2">
      <c r="A39" s="86" t="str">
        <f>'1B-ContPP'!A43</f>
        <v>Venituri extraordinare</v>
      </c>
      <c r="B39" s="91">
        <f>'1B-ContPP'!B43</f>
        <v>0</v>
      </c>
      <c r="C39" s="91">
        <f>'1B-ContPP'!C43</f>
        <v>0</v>
      </c>
      <c r="D39" s="91">
        <f>'1B-ContPP'!D43</f>
        <v>0</v>
      </c>
      <c r="E39" s="92"/>
      <c r="F39" s="86" t="s">
        <v>66</v>
      </c>
      <c r="G39" s="94" t="str">
        <f t="shared" si="12"/>
        <v/>
      </c>
      <c r="H39" s="94" t="str">
        <f t="shared" si="13"/>
        <v/>
      </c>
      <c r="I39" s="94" t="str">
        <f t="shared" si="14"/>
        <v/>
      </c>
      <c r="J39" s="92"/>
      <c r="K39" s="86" t="s">
        <v>66</v>
      </c>
      <c r="L39" s="94" t="str">
        <f t="shared" si="15"/>
        <v/>
      </c>
      <c r="M39" s="94" t="str">
        <f t="shared" si="16"/>
        <v/>
      </c>
      <c r="N39" s="95"/>
      <c r="O39" s="95"/>
      <c r="P39" s="96"/>
      <c r="Q39" s="96"/>
    </row>
    <row r="40" spans="1:17" s="97" customFormat="1" ht="15.75" x14ac:dyDescent="0.2">
      <c r="A40" s="86" t="str">
        <f>'1B-ContPP'!A44</f>
        <v>Cheltuieli extraordinare</v>
      </c>
      <c r="B40" s="91">
        <f>'1B-ContPP'!B44</f>
        <v>0</v>
      </c>
      <c r="C40" s="91">
        <f>'1B-ContPP'!C44</f>
        <v>0</v>
      </c>
      <c r="D40" s="91">
        <f>'1B-ContPP'!D44</f>
        <v>0</v>
      </c>
      <c r="E40" s="92"/>
      <c r="F40" s="86" t="s">
        <v>67</v>
      </c>
      <c r="G40" s="94" t="str">
        <f t="shared" si="12"/>
        <v/>
      </c>
      <c r="H40" s="94" t="str">
        <f t="shared" si="13"/>
        <v/>
      </c>
      <c r="I40" s="94" t="str">
        <f t="shared" si="14"/>
        <v/>
      </c>
      <c r="J40" s="92"/>
      <c r="K40" s="86" t="s">
        <v>67</v>
      </c>
      <c r="L40" s="94" t="str">
        <f t="shared" si="15"/>
        <v/>
      </c>
      <c r="M40" s="94" t="str">
        <f t="shared" si="16"/>
        <v/>
      </c>
      <c r="N40" s="95"/>
      <c r="O40" s="95"/>
      <c r="P40" s="96"/>
      <c r="Q40" s="96"/>
    </row>
    <row r="41" spans="1:17" s="97" customFormat="1" ht="15.75" x14ac:dyDescent="0.2">
      <c r="A41" s="86" t="str">
        <f>'1B-ContPP'!A45</f>
        <v>Rezultatul extraordinar</v>
      </c>
      <c r="B41" s="91">
        <f>'1B-ContPP'!B45</f>
        <v>0</v>
      </c>
      <c r="C41" s="91">
        <f>'1B-ContPP'!C45</f>
        <v>0</v>
      </c>
      <c r="D41" s="91">
        <f>'1B-ContPP'!D45</f>
        <v>0</v>
      </c>
      <c r="E41" s="92"/>
      <c r="F41" s="86" t="s">
        <v>68</v>
      </c>
      <c r="G41" s="94" t="str">
        <f t="shared" si="12"/>
        <v/>
      </c>
      <c r="H41" s="94" t="str">
        <f t="shared" si="13"/>
        <v/>
      </c>
      <c r="I41" s="94" t="str">
        <f t="shared" si="14"/>
        <v/>
      </c>
      <c r="J41" s="92"/>
      <c r="K41" s="86" t="s">
        <v>68</v>
      </c>
      <c r="L41" s="94" t="str">
        <f t="shared" si="15"/>
        <v/>
      </c>
      <c r="M41" s="94" t="str">
        <f t="shared" si="16"/>
        <v/>
      </c>
      <c r="N41" s="95"/>
      <c r="O41" s="95"/>
      <c r="P41" s="96"/>
      <c r="Q41" s="96"/>
    </row>
    <row r="42" spans="1:17" s="97" customFormat="1" ht="15.75" x14ac:dyDescent="0.2">
      <c r="A42" s="86" t="str">
        <f>'1B-ContPP'!A48</f>
        <v>Venituri totale</v>
      </c>
      <c r="B42" s="91">
        <f>'1B-ContPP'!B48</f>
        <v>0</v>
      </c>
      <c r="C42" s="91">
        <f>'1B-ContPP'!C48</f>
        <v>0</v>
      </c>
      <c r="D42" s="91">
        <f>'1B-ContPP'!D48</f>
        <v>0</v>
      </c>
      <c r="E42" s="92"/>
      <c r="F42" s="86" t="s">
        <v>71</v>
      </c>
      <c r="G42" s="94" t="str">
        <f t="shared" si="12"/>
        <v/>
      </c>
      <c r="H42" s="94" t="str">
        <f t="shared" si="13"/>
        <v/>
      </c>
      <c r="I42" s="94" t="str">
        <f t="shared" si="14"/>
        <v/>
      </c>
      <c r="J42" s="92"/>
      <c r="K42" s="86" t="s">
        <v>71</v>
      </c>
      <c r="L42" s="94" t="str">
        <f t="shared" si="15"/>
        <v/>
      </c>
      <c r="M42" s="94" t="str">
        <f t="shared" si="16"/>
        <v/>
      </c>
      <c r="N42" s="95"/>
      <c r="O42" s="95"/>
      <c r="P42" s="96"/>
      <c r="Q42" s="96"/>
    </row>
    <row r="43" spans="1:17" s="100" customFormat="1" ht="15.75" x14ac:dyDescent="0.2">
      <c r="A43" s="86" t="str">
        <f>'1B-ContPP'!A49</f>
        <v>Cheltuieli totale</v>
      </c>
      <c r="B43" s="91">
        <f>'1B-ContPP'!B49</f>
        <v>0</v>
      </c>
      <c r="C43" s="91">
        <f>'1B-ContPP'!C49</f>
        <v>0</v>
      </c>
      <c r="D43" s="91">
        <f>'1B-ContPP'!D49</f>
        <v>0</v>
      </c>
      <c r="E43" s="87"/>
      <c r="F43" s="86" t="s">
        <v>72</v>
      </c>
      <c r="G43" s="94" t="str">
        <f t="shared" si="12"/>
        <v/>
      </c>
      <c r="H43" s="94" t="str">
        <f t="shared" si="13"/>
        <v/>
      </c>
      <c r="I43" s="94" t="str">
        <f t="shared" si="14"/>
        <v/>
      </c>
      <c r="J43" s="92"/>
      <c r="K43" s="86" t="s">
        <v>72</v>
      </c>
      <c r="L43" s="94" t="str">
        <f t="shared" si="15"/>
        <v/>
      </c>
      <c r="M43" s="94" t="str">
        <f t="shared" si="16"/>
        <v/>
      </c>
      <c r="N43" s="88"/>
      <c r="O43" s="88"/>
      <c r="P43" s="89"/>
      <c r="Q43" s="89"/>
    </row>
    <row r="44" spans="1:17" s="97" customFormat="1" ht="15.75" x14ac:dyDescent="0.2">
      <c r="A44" s="86" t="str">
        <f>'1B-ContPP'!A50</f>
        <v>Rezultatul brut</v>
      </c>
      <c r="B44" s="91">
        <f>'1B-ContPP'!B50</f>
        <v>0</v>
      </c>
      <c r="C44" s="91">
        <f>'1B-ContPP'!C50</f>
        <v>0</v>
      </c>
      <c r="D44" s="91">
        <f>'1B-ContPP'!D50</f>
        <v>0</v>
      </c>
      <c r="E44" s="92"/>
      <c r="F44" s="86" t="s">
        <v>73</v>
      </c>
      <c r="G44" s="94" t="str">
        <f t="shared" si="12"/>
        <v/>
      </c>
      <c r="H44" s="94" t="str">
        <f t="shared" si="13"/>
        <v/>
      </c>
      <c r="I44" s="94" t="str">
        <f t="shared" si="14"/>
        <v/>
      </c>
      <c r="J44" s="92"/>
      <c r="K44" s="86" t="s">
        <v>73</v>
      </c>
      <c r="L44" s="94" t="str">
        <f t="shared" si="15"/>
        <v/>
      </c>
      <c r="M44" s="94" t="str">
        <f t="shared" si="16"/>
        <v/>
      </c>
      <c r="N44" s="95"/>
      <c r="O44" s="95"/>
      <c r="P44" s="96"/>
      <c r="Q44" s="96"/>
    </row>
    <row r="45" spans="1:17" s="100" customFormat="1" ht="15.75" x14ac:dyDescent="0.2">
      <c r="A45" s="98" t="str">
        <f>'1B-ContPP'!A53</f>
        <v>Impozit pe profit</v>
      </c>
      <c r="B45" s="99">
        <f>'1B-ContPP'!B53</f>
        <v>0</v>
      </c>
      <c r="C45" s="99">
        <f>'1B-ContPP'!C53</f>
        <v>0</v>
      </c>
      <c r="D45" s="99">
        <f>'1B-ContPP'!D53</f>
        <v>0</v>
      </c>
      <c r="E45" s="87"/>
      <c r="F45" s="98" t="s">
        <v>92</v>
      </c>
      <c r="G45" s="93" t="str">
        <f t="shared" si="12"/>
        <v/>
      </c>
      <c r="H45" s="93" t="str">
        <f t="shared" si="13"/>
        <v/>
      </c>
      <c r="I45" s="93" t="str">
        <f t="shared" si="14"/>
        <v/>
      </c>
      <c r="J45" s="87"/>
      <c r="K45" s="98" t="s">
        <v>92</v>
      </c>
      <c r="L45" s="93" t="str">
        <f t="shared" si="15"/>
        <v/>
      </c>
      <c r="M45" s="93" t="str">
        <f t="shared" si="16"/>
        <v/>
      </c>
      <c r="N45" s="88"/>
      <c r="O45" s="88"/>
      <c r="P45" s="89"/>
      <c r="Q45" s="89"/>
    </row>
    <row r="46" spans="1:17" s="97" customFormat="1" ht="15.75" x14ac:dyDescent="0.2">
      <c r="A46" s="86" t="str">
        <f>'1B-ContPP'!A55</f>
        <v>Rezultatul net</v>
      </c>
      <c r="B46" s="91">
        <f>'1B-ContPP'!B55</f>
        <v>0</v>
      </c>
      <c r="C46" s="91">
        <f>'1B-ContPP'!C55</f>
        <v>0</v>
      </c>
      <c r="D46" s="91">
        <f>'1B-ContPP'!D55</f>
        <v>0</v>
      </c>
      <c r="E46" s="92"/>
      <c r="F46" s="86" t="s">
        <v>76</v>
      </c>
      <c r="G46" s="94" t="str">
        <f t="shared" si="12"/>
        <v/>
      </c>
      <c r="H46" s="94" t="str">
        <f t="shared" si="13"/>
        <v/>
      </c>
      <c r="I46" s="94" t="str">
        <f t="shared" si="14"/>
        <v/>
      </c>
      <c r="J46" s="92"/>
      <c r="K46" s="86" t="s">
        <v>76</v>
      </c>
      <c r="L46" s="94" t="str">
        <f t="shared" si="15"/>
        <v/>
      </c>
      <c r="M46" s="94" t="str">
        <f t="shared" si="16"/>
        <v/>
      </c>
      <c r="N46" s="95"/>
      <c r="O46" s="95"/>
      <c r="P46" s="96"/>
      <c r="Q46" s="96"/>
    </row>
    <row r="47" spans="1:17" s="97" customFormat="1" ht="15.75" x14ac:dyDescent="0.2">
      <c r="A47" s="86" t="s">
        <v>108</v>
      </c>
      <c r="B47" s="91">
        <f>B46+B45</f>
        <v>0</v>
      </c>
      <c r="C47" s="91">
        <f t="shared" ref="C47:D47" si="17">C46+C45</f>
        <v>0</v>
      </c>
      <c r="D47" s="91">
        <f t="shared" si="17"/>
        <v>0</v>
      </c>
      <c r="E47" s="92"/>
      <c r="F47" s="86" t="s">
        <v>108</v>
      </c>
      <c r="G47" s="94" t="str">
        <f t="shared" si="12"/>
        <v/>
      </c>
      <c r="H47" s="94" t="str">
        <f t="shared" si="13"/>
        <v/>
      </c>
      <c r="I47" s="94" t="str">
        <f t="shared" si="14"/>
        <v/>
      </c>
      <c r="J47" s="92"/>
      <c r="K47" s="86" t="s">
        <v>108</v>
      </c>
      <c r="L47" s="94" t="str">
        <f t="shared" si="15"/>
        <v/>
      </c>
      <c r="M47" s="94" t="str">
        <f t="shared" si="16"/>
        <v/>
      </c>
      <c r="N47" s="95"/>
      <c r="O47" s="95"/>
      <c r="P47" s="96"/>
      <c r="Q47" s="96"/>
    </row>
    <row r="48" spans="1:17" s="100" customFormat="1" ht="15.75" x14ac:dyDescent="0.2">
      <c r="A48" s="86" t="s">
        <v>109</v>
      </c>
      <c r="B48" s="91">
        <f>B47+B34</f>
        <v>0</v>
      </c>
      <c r="C48" s="91">
        <f t="shared" ref="C48:D48" si="18">C47+C34</f>
        <v>0</v>
      </c>
      <c r="D48" s="91">
        <f t="shared" si="18"/>
        <v>0</v>
      </c>
      <c r="E48" s="87"/>
      <c r="F48" s="86" t="s">
        <v>109</v>
      </c>
      <c r="G48" s="94" t="str">
        <f t="shared" si="12"/>
        <v/>
      </c>
      <c r="H48" s="94" t="str">
        <f t="shared" si="13"/>
        <v/>
      </c>
      <c r="I48" s="94" t="str">
        <f t="shared" si="14"/>
        <v/>
      </c>
      <c r="J48" s="92"/>
      <c r="K48" s="86" t="s">
        <v>109</v>
      </c>
      <c r="L48" s="94" t="str">
        <f t="shared" si="15"/>
        <v/>
      </c>
      <c r="M48" s="94" t="str">
        <f t="shared" si="16"/>
        <v/>
      </c>
      <c r="N48" s="88"/>
      <c r="O48" s="88"/>
      <c r="P48" s="89"/>
      <c r="Q48" s="89"/>
    </row>
    <row r="49" spans="1:17" s="100" customFormat="1" ht="15.75" x14ac:dyDescent="0.2">
      <c r="A49" s="86" t="s">
        <v>110</v>
      </c>
      <c r="B49" s="91">
        <f>B48+B33+B29</f>
        <v>0</v>
      </c>
      <c r="C49" s="91">
        <f>C48+C33+C29</f>
        <v>0</v>
      </c>
      <c r="D49" s="91">
        <f>D48+D33+D29</f>
        <v>0</v>
      </c>
      <c r="E49" s="87"/>
      <c r="F49" s="86" t="s">
        <v>110</v>
      </c>
      <c r="G49" s="94" t="str">
        <f t="shared" si="12"/>
        <v/>
      </c>
      <c r="H49" s="94" t="str">
        <f t="shared" si="13"/>
        <v/>
      </c>
      <c r="I49" s="94" t="str">
        <f t="shared" si="14"/>
        <v/>
      </c>
      <c r="J49" s="92"/>
      <c r="K49" s="86" t="s">
        <v>110</v>
      </c>
      <c r="L49" s="94" t="str">
        <f t="shared" si="15"/>
        <v/>
      </c>
      <c r="M49" s="94" t="str">
        <f t="shared" si="16"/>
        <v/>
      </c>
      <c r="N49" s="88"/>
      <c r="O49" s="88"/>
      <c r="P49" s="89"/>
      <c r="Q49" s="89"/>
    </row>
    <row r="50" spans="1:17" s="100" customFormat="1" ht="15.75" x14ac:dyDescent="0.2">
      <c r="A50" s="87"/>
      <c r="B50" s="108"/>
      <c r="C50" s="108"/>
      <c r="D50" s="108"/>
      <c r="E50" s="87"/>
      <c r="F50" s="87"/>
      <c r="G50" s="109"/>
      <c r="H50" s="109"/>
      <c r="I50" s="109"/>
      <c r="J50" s="87"/>
      <c r="K50" s="87"/>
      <c r="L50" s="109"/>
      <c r="M50" s="109"/>
      <c r="N50" s="88"/>
      <c r="O50" s="88"/>
      <c r="P50" s="89"/>
      <c r="Q50" s="89"/>
    </row>
    <row r="51" spans="1:17" s="100" customFormat="1" ht="15.75" x14ac:dyDescent="0.2">
      <c r="A51" s="87"/>
      <c r="B51" s="108"/>
      <c r="C51" s="108"/>
      <c r="D51" s="108"/>
      <c r="E51" s="87"/>
      <c r="F51" s="87"/>
      <c r="G51" s="109"/>
      <c r="H51" s="109"/>
      <c r="I51" s="109"/>
      <c r="J51" s="87"/>
      <c r="K51" s="87"/>
      <c r="L51" s="109"/>
      <c r="M51" s="109"/>
      <c r="N51" s="88"/>
      <c r="O51" s="88"/>
      <c r="P51" s="89"/>
      <c r="Q51" s="89"/>
    </row>
    <row r="52" spans="1:17" s="100" customFormat="1" ht="15.75" x14ac:dyDescent="0.2">
      <c r="A52" s="87"/>
      <c r="B52" s="108"/>
      <c r="C52" s="108"/>
      <c r="D52" s="108"/>
      <c r="E52" s="87"/>
      <c r="F52" s="87"/>
      <c r="G52" s="109"/>
      <c r="H52" s="109"/>
      <c r="I52" s="109"/>
      <c r="J52" s="87"/>
      <c r="K52" s="87"/>
      <c r="L52" s="109"/>
      <c r="M52" s="109"/>
      <c r="N52" s="88"/>
      <c r="O52" s="88"/>
      <c r="P52" s="89"/>
      <c r="Q52" s="89"/>
    </row>
    <row r="53" spans="1:17" s="100" customFormat="1" ht="15.75" x14ac:dyDescent="0.2">
      <c r="A53" s="87"/>
      <c r="B53" s="108"/>
      <c r="C53" s="108"/>
      <c r="D53" s="108"/>
      <c r="E53" s="87"/>
      <c r="F53" s="87"/>
      <c r="G53" s="109"/>
      <c r="H53" s="109"/>
      <c r="I53" s="109"/>
      <c r="J53" s="87"/>
      <c r="K53" s="87"/>
      <c r="L53" s="109"/>
      <c r="M53" s="109"/>
      <c r="N53" s="88"/>
      <c r="O53" s="88"/>
      <c r="P53" s="89"/>
      <c r="Q53" s="89"/>
    </row>
    <row r="54" spans="1:17" s="100" customFormat="1" ht="15.75" x14ac:dyDescent="0.2">
      <c r="A54" s="87"/>
      <c r="B54" s="108"/>
      <c r="C54" s="108"/>
      <c r="D54" s="108"/>
      <c r="E54" s="87"/>
      <c r="F54" s="87"/>
      <c r="G54" s="109"/>
      <c r="H54" s="109"/>
      <c r="I54" s="109"/>
      <c r="J54" s="87"/>
      <c r="K54" s="87"/>
      <c r="L54" s="109"/>
      <c r="M54" s="109"/>
      <c r="N54" s="88"/>
      <c r="O54" s="88"/>
      <c r="P54" s="89"/>
      <c r="Q54" s="89"/>
    </row>
    <row r="55" spans="1:17" s="100" customFormat="1" ht="15.75" x14ac:dyDescent="0.2">
      <c r="A55" s="87"/>
      <c r="B55" s="108"/>
      <c r="C55" s="108"/>
      <c r="D55" s="108"/>
      <c r="E55" s="87"/>
      <c r="F55" s="87"/>
      <c r="G55" s="109"/>
      <c r="H55" s="109"/>
      <c r="I55" s="109"/>
      <c r="J55" s="87"/>
      <c r="K55" s="87"/>
      <c r="L55" s="109"/>
      <c r="M55" s="109"/>
      <c r="N55" s="88"/>
      <c r="O55" s="88"/>
      <c r="P55" s="89"/>
      <c r="Q55" s="89"/>
    </row>
    <row r="56" spans="1:17" s="100" customFormat="1" ht="15.75" x14ac:dyDescent="0.2">
      <c r="A56" s="87"/>
      <c r="B56" s="108"/>
      <c r="C56" s="108"/>
      <c r="D56" s="108"/>
      <c r="E56" s="87"/>
      <c r="F56" s="87"/>
      <c r="G56" s="109"/>
      <c r="H56" s="109"/>
      <c r="I56" s="109"/>
      <c r="J56" s="87"/>
      <c r="K56" s="87"/>
      <c r="L56" s="109"/>
      <c r="M56" s="109"/>
      <c r="N56" s="88"/>
      <c r="O56" s="88"/>
      <c r="P56" s="89"/>
      <c r="Q56" s="89"/>
    </row>
    <row r="57" spans="1:17" s="100" customFormat="1" ht="15.75" x14ac:dyDescent="0.2">
      <c r="A57" s="87"/>
      <c r="B57" s="108"/>
      <c r="C57" s="108"/>
      <c r="D57" s="108"/>
      <c r="E57" s="87"/>
      <c r="F57" s="87"/>
      <c r="G57" s="109"/>
      <c r="H57" s="109"/>
      <c r="I57" s="109"/>
      <c r="J57" s="87"/>
      <c r="K57" s="87"/>
      <c r="L57" s="109"/>
      <c r="M57" s="109"/>
      <c r="N57" s="88"/>
      <c r="O57" s="88"/>
      <c r="P57" s="89"/>
      <c r="Q57" s="89"/>
    </row>
    <row r="58" spans="1:17" s="100" customFormat="1" ht="15.75" x14ac:dyDescent="0.2">
      <c r="A58" s="87"/>
      <c r="B58" s="108"/>
      <c r="C58" s="108"/>
      <c r="D58" s="108"/>
      <c r="E58" s="87"/>
      <c r="F58" s="87"/>
      <c r="G58" s="109"/>
      <c r="H58" s="109"/>
      <c r="I58" s="109"/>
      <c r="J58" s="87"/>
      <c r="K58" s="87"/>
      <c r="L58" s="109"/>
      <c r="M58" s="109"/>
      <c r="N58" s="88"/>
      <c r="O58" s="88"/>
      <c r="P58" s="89"/>
      <c r="Q58" s="89"/>
    </row>
    <row r="59" spans="1:17" s="100" customFormat="1" ht="15.75" x14ac:dyDescent="0.2">
      <c r="A59" s="87"/>
      <c r="B59" s="108"/>
      <c r="C59" s="108"/>
      <c r="D59" s="108"/>
      <c r="E59" s="87"/>
      <c r="F59" s="87"/>
      <c r="G59" s="109"/>
      <c r="H59" s="109"/>
      <c r="I59" s="109"/>
      <c r="J59" s="87"/>
      <c r="K59" s="87"/>
      <c r="L59" s="109"/>
      <c r="M59" s="109"/>
      <c r="N59" s="88"/>
      <c r="O59" s="88"/>
      <c r="P59" s="89"/>
      <c r="Q59" s="89"/>
    </row>
    <row r="60" spans="1:17" s="100" customFormat="1" ht="15.75" x14ac:dyDescent="0.2">
      <c r="A60" s="92"/>
      <c r="B60" s="108"/>
      <c r="C60" s="108"/>
      <c r="D60" s="108"/>
      <c r="E60" s="87"/>
      <c r="F60" s="87"/>
      <c r="G60" s="109"/>
      <c r="H60" s="109"/>
      <c r="I60" s="109"/>
      <c r="J60" s="87"/>
      <c r="K60" s="87"/>
      <c r="L60" s="109"/>
      <c r="M60" s="109"/>
      <c r="N60" s="88"/>
      <c r="O60" s="88"/>
      <c r="P60" s="89"/>
      <c r="Q60" s="89"/>
    </row>
    <row r="61" spans="1:17" s="100" customFormat="1" ht="15.75" x14ac:dyDescent="0.2">
      <c r="A61" s="87"/>
      <c r="B61" s="108"/>
      <c r="C61" s="108"/>
      <c r="D61" s="108"/>
      <c r="E61" s="87"/>
      <c r="F61" s="87"/>
      <c r="G61" s="109"/>
      <c r="H61" s="109"/>
      <c r="I61" s="109"/>
      <c r="J61" s="87"/>
      <c r="K61" s="87"/>
      <c r="L61" s="109"/>
      <c r="M61" s="109"/>
      <c r="N61" s="88"/>
      <c r="O61" s="88"/>
      <c r="P61" s="89"/>
      <c r="Q61" s="89"/>
    </row>
    <row r="62" spans="1:17" s="100" customFormat="1" ht="15.75" x14ac:dyDescent="0.2">
      <c r="A62" s="87"/>
      <c r="B62" s="108"/>
      <c r="C62" s="108"/>
      <c r="D62" s="108"/>
      <c r="E62" s="87"/>
      <c r="F62" s="87"/>
      <c r="G62" s="109"/>
      <c r="H62" s="109"/>
      <c r="I62" s="109"/>
      <c r="J62" s="87"/>
      <c r="K62" s="87"/>
      <c r="L62" s="109"/>
      <c r="M62" s="109"/>
      <c r="N62" s="88"/>
      <c r="O62" s="88"/>
      <c r="P62" s="89"/>
      <c r="Q62" s="89"/>
    </row>
    <row r="63" spans="1:17" s="100" customFormat="1" ht="15.75" x14ac:dyDescent="0.2">
      <c r="A63" s="87"/>
      <c r="B63" s="108"/>
      <c r="C63" s="108"/>
      <c r="D63" s="108"/>
      <c r="E63" s="87"/>
      <c r="F63" s="87"/>
      <c r="G63" s="109"/>
      <c r="H63" s="109"/>
      <c r="I63" s="109"/>
      <c r="J63" s="87"/>
      <c r="K63" s="87"/>
      <c r="L63" s="109"/>
      <c r="M63" s="109"/>
      <c r="N63" s="88"/>
      <c r="O63" s="88"/>
      <c r="P63" s="89"/>
      <c r="Q63" s="89"/>
    </row>
    <row r="64" spans="1:17" s="100" customFormat="1" ht="15.75" x14ac:dyDescent="0.2">
      <c r="A64" s="87"/>
      <c r="B64" s="108"/>
      <c r="C64" s="108"/>
      <c r="D64" s="108"/>
      <c r="E64" s="87"/>
      <c r="F64" s="87"/>
      <c r="G64" s="109"/>
      <c r="H64" s="109"/>
      <c r="I64" s="109"/>
      <c r="J64" s="87"/>
      <c r="K64" s="87"/>
      <c r="L64" s="109"/>
      <c r="M64" s="109"/>
      <c r="N64" s="88"/>
      <c r="O64" s="88"/>
      <c r="P64" s="89"/>
      <c r="Q64" s="89"/>
    </row>
    <row r="65" spans="1:17" s="100" customFormat="1" ht="15.75" x14ac:dyDescent="0.2">
      <c r="A65" s="87"/>
      <c r="B65" s="108"/>
      <c r="C65" s="108"/>
      <c r="D65" s="108"/>
      <c r="E65" s="87"/>
      <c r="F65" s="87"/>
      <c r="G65" s="109"/>
      <c r="H65" s="109"/>
      <c r="I65" s="109"/>
      <c r="J65" s="87"/>
      <c r="K65" s="87"/>
      <c r="L65" s="109"/>
      <c r="M65" s="109"/>
      <c r="N65" s="88"/>
      <c r="O65" s="88"/>
      <c r="P65" s="89"/>
      <c r="Q65" s="89"/>
    </row>
    <row r="66" spans="1:17" s="100" customFormat="1" ht="15.75" x14ac:dyDescent="0.2">
      <c r="A66" s="87"/>
      <c r="B66" s="108"/>
      <c r="C66" s="108"/>
      <c r="D66" s="108"/>
      <c r="E66" s="87"/>
      <c r="F66" s="87"/>
      <c r="G66" s="109"/>
      <c r="H66" s="109"/>
      <c r="I66" s="109"/>
      <c r="J66" s="87"/>
      <c r="K66" s="87"/>
      <c r="L66" s="109"/>
      <c r="M66" s="109"/>
      <c r="N66" s="88"/>
      <c r="O66" s="88"/>
      <c r="P66" s="89"/>
      <c r="Q66" s="89"/>
    </row>
    <row r="67" spans="1:17" s="100" customFormat="1" ht="15.75" x14ac:dyDescent="0.2">
      <c r="A67" s="87"/>
      <c r="B67" s="108"/>
      <c r="C67" s="108"/>
      <c r="D67" s="108"/>
      <c r="E67" s="87"/>
      <c r="F67" s="87"/>
      <c r="G67" s="109"/>
      <c r="H67" s="109"/>
      <c r="I67" s="109"/>
      <c r="J67" s="87"/>
      <c r="K67" s="87"/>
      <c r="L67" s="109"/>
      <c r="M67" s="109"/>
      <c r="N67" s="88"/>
      <c r="O67" s="88"/>
      <c r="P67" s="89"/>
      <c r="Q67" s="89"/>
    </row>
    <row r="68" spans="1:17" s="100" customFormat="1" ht="15.75" x14ac:dyDescent="0.2">
      <c r="A68" s="87"/>
      <c r="B68" s="108"/>
      <c r="C68" s="108"/>
      <c r="D68" s="108"/>
      <c r="E68" s="87"/>
      <c r="F68" s="87"/>
      <c r="G68" s="109"/>
      <c r="H68" s="109"/>
      <c r="I68" s="109"/>
      <c r="J68" s="87"/>
      <c r="K68" s="87"/>
      <c r="L68" s="109"/>
      <c r="M68" s="109"/>
      <c r="N68" s="88"/>
      <c r="O68" s="88"/>
      <c r="P68" s="89"/>
      <c r="Q68" s="89"/>
    </row>
    <row r="69" spans="1:17" s="100" customFormat="1" ht="15.75" x14ac:dyDescent="0.2">
      <c r="A69" s="87"/>
      <c r="B69" s="108"/>
      <c r="C69" s="108"/>
      <c r="D69" s="108"/>
      <c r="E69" s="87"/>
      <c r="F69" s="87"/>
      <c r="G69" s="109"/>
      <c r="H69" s="109"/>
      <c r="I69" s="109"/>
      <c r="J69" s="87"/>
      <c r="K69" s="87"/>
      <c r="L69" s="109"/>
      <c r="M69" s="109"/>
      <c r="N69" s="88"/>
      <c r="O69" s="88"/>
      <c r="P69" s="89"/>
      <c r="Q69" s="89"/>
    </row>
    <row r="70" spans="1:17" s="100" customFormat="1" ht="15.75" x14ac:dyDescent="0.2">
      <c r="A70" s="87"/>
      <c r="B70" s="108"/>
      <c r="C70" s="108"/>
      <c r="D70" s="108"/>
      <c r="E70" s="87"/>
      <c r="F70" s="87"/>
      <c r="G70" s="109"/>
      <c r="H70" s="109"/>
      <c r="I70" s="109"/>
      <c r="J70" s="87"/>
      <c r="K70" s="87"/>
      <c r="L70" s="109"/>
      <c r="M70" s="109"/>
      <c r="N70" s="88"/>
      <c r="O70" s="88"/>
      <c r="P70" s="89"/>
      <c r="Q70" s="89"/>
    </row>
    <row r="71" spans="1:17" s="100" customFormat="1" ht="15.75" x14ac:dyDescent="0.2">
      <c r="A71" s="87"/>
      <c r="B71" s="108"/>
      <c r="C71" s="108"/>
      <c r="D71" s="108"/>
      <c r="E71" s="87"/>
      <c r="F71" s="87"/>
      <c r="G71" s="109"/>
      <c r="H71" s="109"/>
      <c r="I71" s="109"/>
      <c r="J71" s="87"/>
      <c r="K71" s="87"/>
      <c r="L71" s="109"/>
      <c r="M71" s="109"/>
      <c r="N71" s="88"/>
      <c r="O71" s="88"/>
      <c r="P71" s="89"/>
      <c r="Q71" s="89"/>
    </row>
    <row r="72" spans="1:17" s="100" customFormat="1" ht="15.75" x14ac:dyDescent="0.2">
      <c r="A72" s="87"/>
      <c r="B72" s="108"/>
      <c r="C72" s="108"/>
      <c r="D72" s="108"/>
      <c r="E72" s="87"/>
      <c r="F72" s="87"/>
      <c r="G72" s="109"/>
      <c r="H72" s="109"/>
      <c r="I72" s="109"/>
      <c r="J72" s="87"/>
      <c r="K72" s="87"/>
      <c r="L72" s="109"/>
      <c r="M72" s="109"/>
      <c r="N72" s="88"/>
      <c r="O72" s="88"/>
      <c r="P72" s="89"/>
      <c r="Q72" s="89"/>
    </row>
    <row r="73" spans="1:17" s="100" customFormat="1" ht="15.75" x14ac:dyDescent="0.2">
      <c r="A73" s="87"/>
      <c r="B73" s="108"/>
      <c r="C73" s="108"/>
      <c r="D73" s="108"/>
      <c r="E73" s="87"/>
      <c r="F73" s="87"/>
      <c r="G73" s="109"/>
      <c r="H73" s="109"/>
      <c r="I73" s="109"/>
      <c r="J73" s="87"/>
      <c r="K73" s="87"/>
      <c r="L73" s="109"/>
      <c r="M73" s="109"/>
      <c r="N73" s="88"/>
      <c r="O73" s="88"/>
      <c r="P73" s="89"/>
      <c r="Q73" s="89"/>
    </row>
    <row r="74" spans="1:17" s="100" customFormat="1" ht="15.75" x14ac:dyDescent="0.2">
      <c r="A74" s="87"/>
      <c r="B74" s="108"/>
      <c r="C74" s="108"/>
      <c r="D74" s="108"/>
      <c r="E74" s="87"/>
      <c r="F74" s="87"/>
      <c r="G74" s="109"/>
      <c r="H74" s="109"/>
      <c r="I74" s="109"/>
      <c r="J74" s="87"/>
      <c r="K74" s="87"/>
      <c r="L74" s="109"/>
      <c r="M74" s="109"/>
      <c r="N74" s="88"/>
      <c r="O74" s="88"/>
      <c r="P74" s="89"/>
      <c r="Q74" s="89"/>
    </row>
    <row r="75" spans="1:17" s="100" customFormat="1" ht="15.75" x14ac:dyDescent="0.2">
      <c r="A75" s="87"/>
      <c r="B75" s="108"/>
      <c r="C75" s="108"/>
      <c r="D75" s="108"/>
      <c r="E75" s="87"/>
      <c r="F75" s="87"/>
      <c r="G75" s="109"/>
      <c r="H75" s="109"/>
      <c r="I75" s="109"/>
      <c r="J75" s="87"/>
      <c r="K75" s="87"/>
      <c r="L75" s="109"/>
      <c r="M75" s="109"/>
      <c r="N75" s="88"/>
      <c r="O75" s="88"/>
      <c r="P75" s="89"/>
      <c r="Q75" s="89"/>
    </row>
    <row r="76" spans="1:17" s="100" customFormat="1" ht="15.75" x14ac:dyDescent="0.2">
      <c r="A76" s="87"/>
      <c r="B76" s="108"/>
      <c r="C76" s="108"/>
      <c r="D76" s="108"/>
      <c r="E76" s="87"/>
      <c r="F76" s="87"/>
      <c r="G76" s="109"/>
      <c r="H76" s="109"/>
      <c r="I76" s="109"/>
      <c r="J76" s="87"/>
      <c r="K76" s="87"/>
      <c r="L76" s="109"/>
      <c r="M76" s="109"/>
      <c r="N76" s="88"/>
      <c r="O76" s="88"/>
      <c r="P76" s="89"/>
      <c r="Q76" s="89"/>
    </row>
    <row r="77" spans="1:17" s="110" customFormat="1" ht="15" x14ac:dyDescent="0.2">
      <c r="A77" s="87"/>
      <c r="B77" s="108"/>
      <c r="C77" s="108"/>
      <c r="D77" s="108"/>
      <c r="E77" s="87"/>
      <c r="F77" s="87"/>
      <c r="G77" s="109"/>
      <c r="H77" s="109"/>
      <c r="I77" s="109"/>
      <c r="J77" s="87"/>
      <c r="K77" s="87"/>
      <c r="L77" s="109"/>
      <c r="M77" s="109"/>
      <c r="N77" s="88"/>
      <c r="O77" s="88"/>
      <c r="P77" s="89"/>
      <c r="Q77" s="89"/>
    </row>
    <row r="78" spans="1:17" s="110" customFormat="1" ht="15" x14ac:dyDescent="0.2">
      <c r="A78" s="87"/>
      <c r="B78" s="108"/>
      <c r="C78" s="108"/>
      <c r="D78" s="108"/>
      <c r="E78" s="87"/>
      <c r="F78" s="87"/>
      <c r="G78" s="109"/>
      <c r="H78" s="109"/>
      <c r="I78" s="109"/>
      <c r="J78" s="87"/>
      <c r="K78" s="87"/>
      <c r="L78" s="109"/>
      <c r="M78" s="109"/>
      <c r="N78" s="88"/>
      <c r="O78" s="88"/>
      <c r="P78" s="89"/>
      <c r="Q78" s="89"/>
    </row>
    <row r="79" spans="1:17" s="110" customFormat="1" ht="15" x14ac:dyDescent="0.2">
      <c r="A79" s="87"/>
      <c r="B79" s="108"/>
      <c r="C79" s="108"/>
      <c r="D79" s="108"/>
      <c r="E79" s="87"/>
      <c r="F79" s="87"/>
      <c r="G79" s="109"/>
      <c r="H79" s="109"/>
      <c r="I79" s="109"/>
      <c r="J79" s="87"/>
      <c r="K79" s="87"/>
      <c r="L79" s="109"/>
      <c r="M79" s="109"/>
      <c r="N79" s="88"/>
      <c r="O79" s="88"/>
      <c r="P79" s="89"/>
      <c r="Q79" s="89"/>
    </row>
    <row r="80" spans="1:17" s="110" customFormat="1" ht="15" x14ac:dyDescent="0.2">
      <c r="A80" s="87"/>
      <c r="B80" s="108"/>
      <c r="C80" s="108"/>
      <c r="D80" s="108"/>
      <c r="E80" s="87"/>
      <c r="F80" s="87"/>
      <c r="G80" s="109"/>
      <c r="H80" s="109"/>
      <c r="I80" s="109"/>
      <c r="J80" s="87"/>
      <c r="K80" s="87"/>
      <c r="L80" s="109"/>
      <c r="M80" s="109"/>
      <c r="N80" s="88"/>
      <c r="O80" s="88"/>
      <c r="P80" s="89"/>
      <c r="Q80" s="89"/>
    </row>
    <row r="81" spans="1:17" s="110" customFormat="1" ht="15" x14ac:dyDescent="0.2">
      <c r="A81" s="87"/>
      <c r="B81" s="108"/>
      <c r="C81" s="108"/>
      <c r="D81" s="108"/>
      <c r="E81" s="87"/>
      <c r="F81" s="87"/>
      <c r="G81" s="109"/>
      <c r="H81" s="109"/>
      <c r="I81" s="109"/>
      <c r="J81" s="87"/>
      <c r="K81" s="87"/>
      <c r="L81" s="109"/>
      <c r="M81" s="109"/>
      <c r="N81" s="88"/>
      <c r="O81" s="88"/>
      <c r="P81" s="89"/>
      <c r="Q81" s="89"/>
    </row>
    <row r="82" spans="1:17" s="110" customFormat="1" ht="15" x14ac:dyDescent="0.2">
      <c r="A82" s="87"/>
      <c r="B82" s="108"/>
      <c r="C82" s="108"/>
      <c r="D82" s="108"/>
      <c r="E82" s="87"/>
      <c r="F82" s="87"/>
      <c r="G82" s="109"/>
      <c r="H82" s="109"/>
      <c r="I82" s="109"/>
      <c r="J82" s="87"/>
      <c r="K82" s="87"/>
      <c r="L82" s="109"/>
      <c r="M82" s="109"/>
      <c r="N82" s="88"/>
      <c r="O82" s="88"/>
      <c r="P82" s="89"/>
      <c r="Q82" s="89"/>
    </row>
    <row r="83" spans="1:17" s="110" customFormat="1" ht="15" x14ac:dyDescent="0.2">
      <c r="A83" s="87"/>
      <c r="B83" s="108"/>
      <c r="C83" s="108"/>
      <c r="D83" s="108"/>
      <c r="E83" s="87"/>
      <c r="F83" s="87"/>
      <c r="G83" s="109"/>
      <c r="H83" s="109"/>
      <c r="I83" s="109"/>
      <c r="J83" s="87"/>
      <c r="K83" s="87"/>
      <c r="L83" s="109"/>
      <c r="M83" s="109"/>
      <c r="N83" s="88"/>
      <c r="O83" s="88"/>
      <c r="P83" s="89"/>
      <c r="Q83" s="89"/>
    </row>
    <row r="84" spans="1:17" s="110" customFormat="1" ht="15" x14ac:dyDescent="0.2">
      <c r="A84" s="87"/>
      <c r="B84" s="108"/>
      <c r="C84" s="108"/>
      <c r="D84" s="108"/>
      <c r="E84" s="87"/>
      <c r="F84" s="87"/>
      <c r="G84" s="109"/>
      <c r="H84" s="109"/>
      <c r="I84" s="109"/>
      <c r="J84" s="87"/>
      <c r="K84" s="87"/>
      <c r="L84" s="109"/>
      <c r="M84" s="109"/>
      <c r="N84" s="88"/>
      <c r="O84" s="88"/>
      <c r="P84" s="89"/>
      <c r="Q84" s="89"/>
    </row>
    <row r="85" spans="1:17" s="110" customFormat="1" ht="15" x14ac:dyDescent="0.2">
      <c r="A85" s="87"/>
      <c r="B85" s="108"/>
      <c r="C85" s="108"/>
      <c r="D85" s="108"/>
      <c r="E85" s="87"/>
      <c r="F85" s="87"/>
      <c r="G85" s="109"/>
      <c r="H85" s="109"/>
      <c r="I85" s="109"/>
      <c r="J85" s="87"/>
      <c r="K85" s="87"/>
      <c r="L85" s="109"/>
      <c r="M85" s="109"/>
      <c r="N85" s="88"/>
      <c r="O85" s="88"/>
      <c r="P85" s="89"/>
      <c r="Q85" s="89"/>
    </row>
    <row r="86" spans="1:17" s="110" customFormat="1" ht="15" x14ac:dyDescent="0.2">
      <c r="A86" s="87"/>
      <c r="B86" s="108"/>
      <c r="C86" s="108"/>
      <c r="D86" s="108"/>
      <c r="E86" s="87"/>
      <c r="F86" s="87"/>
      <c r="G86" s="109"/>
      <c r="H86" s="109"/>
      <c r="I86" s="109"/>
      <c r="J86" s="87"/>
      <c r="K86" s="87"/>
      <c r="L86" s="109"/>
      <c r="M86" s="109"/>
      <c r="N86" s="88"/>
      <c r="O86" s="88"/>
      <c r="P86" s="89"/>
      <c r="Q86" s="89"/>
    </row>
    <row r="87" spans="1:17" s="110" customFormat="1" ht="15" x14ac:dyDescent="0.2">
      <c r="A87" s="87"/>
      <c r="B87" s="108"/>
      <c r="C87" s="108"/>
      <c r="D87" s="108"/>
      <c r="E87" s="87"/>
      <c r="F87" s="87"/>
      <c r="G87" s="109"/>
      <c r="H87" s="109"/>
      <c r="I87" s="109"/>
      <c r="J87" s="87"/>
      <c r="K87" s="87"/>
      <c r="L87" s="109"/>
      <c r="M87" s="109"/>
      <c r="N87" s="88"/>
      <c r="O87" s="88"/>
      <c r="P87" s="89"/>
      <c r="Q87" s="89"/>
    </row>
    <row r="88" spans="1:17" s="110" customFormat="1" ht="15" x14ac:dyDescent="0.2">
      <c r="A88" s="87"/>
      <c r="B88" s="108"/>
      <c r="C88" s="108"/>
      <c r="D88" s="108"/>
      <c r="E88" s="87"/>
      <c r="F88" s="87"/>
      <c r="G88" s="109"/>
      <c r="H88" s="109"/>
      <c r="I88" s="109"/>
      <c r="J88" s="87"/>
      <c r="K88" s="87"/>
      <c r="L88" s="109"/>
      <c r="M88" s="109"/>
      <c r="N88" s="88"/>
      <c r="O88" s="88"/>
      <c r="P88" s="89"/>
      <c r="Q88" s="89"/>
    </row>
    <row r="89" spans="1:17" s="110" customFormat="1" ht="15" x14ac:dyDescent="0.2">
      <c r="A89" s="87"/>
      <c r="B89" s="108"/>
      <c r="C89" s="108"/>
      <c r="D89" s="108"/>
      <c r="E89" s="87"/>
      <c r="F89" s="87"/>
      <c r="G89" s="109"/>
      <c r="H89" s="109"/>
      <c r="I89" s="109"/>
      <c r="J89" s="87"/>
      <c r="K89" s="87"/>
      <c r="L89" s="109"/>
      <c r="M89" s="109"/>
      <c r="N89" s="88"/>
      <c r="O89" s="88"/>
      <c r="P89" s="89"/>
      <c r="Q89" s="89"/>
    </row>
    <row r="90" spans="1:17" s="110" customFormat="1" ht="15" x14ac:dyDescent="0.2">
      <c r="A90" s="87"/>
      <c r="B90" s="108"/>
      <c r="C90" s="108"/>
      <c r="D90" s="108"/>
      <c r="E90" s="87"/>
      <c r="F90" s="87"/>
      <c r="G90" s="109"/>
      <c r="H90" s="109"/>
      <c r="I90" s="109"/>
      <c r="J90" s="87"/>
      <c r="K90" s="87"/>
      <c r="L90" s="109"/>
      <c r="M90" s="109"/>
      <c r="N90" s="88"/>
      <c r="O90" s="88"/>
      <c r="P90" s="89"/>
      <c r="Q90" s="89"/>
    </row>
    <row r="91" spans="1:17" s="110" customFormat="1" ht="15" x14ac:dyDescent="0.2">
      <c r="A91" s="87"/>
      <c r="B91" s="108"/>
      <c r="C91" s="108"/>
      <c r="D91" s="108"/>
      <c r="E91" s="87"/>
      <c r="F91" s="87"/>
      <c r="G91" s="109"/>
      <c r="H91" s="109"/>
      <c r="I91" s="109"/>
      <c r="J91" s="87"/>
      <c r="K91" s="87"/>
      <c r="L91" s="109"/>
      <c r="M91" s="109"/>
      <c r="N91" s="88"/>
      <c r="O91" s="88"/>
      <c r="P91" s="89"/>
      <c r="Q91" s="89"/>
    </row>
    <row r="92" spans="1:17" s="110" customFormat="1" ht="15" x14ac:dyDescent="0.2">
      <c r="A92" s="87"/>
      <c r="B92" s="108"/>
      <c r="C92" s="108"/>
      <c r="D92" s="108"/>
      <c r="E92" s="87"/>
      <c r="F92" s="87"/>
      <c r="G92" s="109"/>
      <c r="H92" s="109"/>
      <c r="I92" s="109"/>
      <c r="J92" s="87"/>
      <c r="K92" s="87"/>
      <c r="L92" s="109"/>
      <c r="M92" s="109"/>
      <c r="N92" s="88"/>
      <c r="O92" s="88"/>
      <c r="P92" s="89"/>
      <c r="Q92" s="89"/>
    </row>
    <row r="93" spans="1:17" s="110" customFormat="1" ht="15" x14ac:dyDescent="0.2">
      <c r="A93" s="87"/>
      <c r="B93" s="108"/>
      <c r="C93" s="108"/>
      <c r="D93" s="108"/>
      <c r="E93" s="87"/>
      <c r="F93" s="87"/>
      <c r="G93" s="109"/>
      <c r="H93" s="109"/>
      <c r="I93" s="109"/>
      <c r="J93" s="87"/>
      <c r="K93" s="87"/>
      <c r="L93" s="109"/>
      <c r="M93" s="109"/>
      <c r="N93" s="88"/>
      <c r="O93" s="88"/>
      <c r="P93" s="89"/>
      <c r="Q93" s="89"/>
    </row>
    <row r="94" spans="1:17" s="110" customFormat="1" ht="15" x14ac:dyDescent="0.2">
      <c r="A94" s="87"/>
      <c r="B94" s="108"/>
      <c r="C94" s="108"/>
      <c r="D94" s="108"/>
      <c r="E94" s="87"/>
      <c r="F94" s="87"/>
      <c r="G94" s="109"/>
      <c r="H94" s="109"/>
      <c r="I94" s="109"/>
      <c r="J94" s="87"/>
      <c r="K94" s="87"/>
      <c r="L94" s="109"/>
      <c r="M94" s="109"/>
      <c r="N94" s="88"/>
      <c r="O94" s="88"/>
      <c r="P94" s="89"/>
      <c r="Q94" s="89"/>
    </row>
    <row r="95" spans="1:17" s="110" customFormat="1" ht="15" x14ac:dyDescent="0.2">
      <c r="A95" s="87"/>
      <c r="B95" s="108"/>
      <c r="C95" s="108"/>
      <c r="D95" s="108"/>
      <c r="E95" s="87"/>
      <c r="F95" s="87"/>
      <c r="G95" s="109"/>
      <c r="H95" s="109"/>
      <c r="I95" s="109"/>
      <c r="J95" s="87"/>
      <c r="K95" s="87"/>
      <c r="L95" s="109"/>
      <c r="M95" s="109"/>
      <c r="N95" s="88"/>
      <c r="O95" s="88"/>
      <c r="P95" s="89"/>
      <c r="Q95" s="89"/>
    </row>
    <row r="96" spans="1:17" s="110" customFormat="1" ht="15" x14ac:dyDescent="0.2">
      <c r="A96" s="87"/>
      <c r="B96" s="108"/>
      <c r="C96" s="108"/>
      <c r="D96" s="108"/>
      <c r="E96" s="87"/>
      <c r="F96" s="87"/>
      <c r="G96" s="109"/>
      <c r="H96" s="109"/>
      <c r="I96" s="109"/>
      <c r="J96" s="87"/>
      <c r="K96" s="87"/>
      <c r="L96" s="109"/>
      <c r="M96" s="109"/>
      <c r="N96" s="88"/>
      <c r="O96" s="88"/>
      <c r="P96" s="89"/>
      <c r="Q96" s="89"/>
    </row>
    <row r="97" spans="1:17" s="110" customFormat="1" ht="15" x14ac:dyDescent="0.2">
      <c r="A97" s="87"/>
      <c r="B97" s="108"/>
      <c r="C97" s="108"/>
      <c r="D97" s="108"/>
      <c r="E97" s="87"/>
      <c r="F97" s="87"/>
      <c r="G97" s="109"/>
      <c r="H97" s="109"/>
      <c r="I97" s="109"/>
      <c r="J97" s="87"/>
      <c r="K97" s="87"/>
      <c r="L97" s="109"/>
      <c r="M97" s="109"/>
      <c r="N97" s="88"/>
      <c r="O97" s="88"/>
      <c r="P97" s="89"/>
      <c r="Q97" s="89"/>
    </row>
  </sheetData>
  <sheetProtection algorithmName="SHA-512" hashValue="wa4EBwLHl9SkUNO9DOxw9umGwHsRvhhx9QjNrNgyk/Ifh8rak0AwWo+sponlliam6pLXwWGf12YjCGvPSp3G6Q==" saltValue="Lx/ViGqKUXvz/s6fHGJETg==" spinCount="100000" sheet="1" objects="1" scenarios="1"/>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300" verticalDpi="3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12"/>
  <sheetViews>
    <sheetView showGridLines="0" zoomScaleNormal="100" workbookViewId="0">
      <selection activeCell="A24" sqref="A24"/>
    </sheetView>
  </sheetViews>
  <sheetFormatPr defaultColWidth="9.140625" defaultRowHeight="12.75" x14ac:dyDescent="0.2"/>
  <cols>
    <col min="1" max="1" width="56.85546875" style="67" customWidth="1"/>
    <col min="2" max="4" width="12.85546875" style="51" customWidth="1"/>
    <col min="5" max="16384" width="9.140625" style="166"/>
  </cols>
  <sheetData>
    <row r="1" spans="1:4" s="111" customFormat="1" ht="18" x14ac:dyDescent="0.2">
      <c r="A1" s="415" t="s">
        <v>600</v>
      </c>
      <c r="B1" s="415"/>
      <c r="C1" s="415"/>
      <c r="D1" s="415"/>
    </row>
    <row r="2" spans="1:4" s="111" customFormat="1" ht="27.75" customHeight="1" x14ac:dyDescent="0.2">
      <c r="A2" s="416" t="s">
        <v>601</v>
      </c>
      <c r="B2" s="416"/>
      <c r="C2" s="416"/>
      <c r="D2" s="416"/>
    </row>
    <row r="3" spans="1:4" s="111" customFormat="1" ht="18" x14ac:dyDescent="0.2">
      <c r="A3" s="417"/>
      <c r="B3" s="417"/>
      <c r="C3" s="417"/>
      <c r="D3" s="417"/>
    </row>
    <row r="4" spans="1:4" s="403" customFormat="1" x14ac:dyDescent="0.2">
      <c r="A4" s="405" t="s">
        <v>118</v>
      </c>
      <c r="B4" s="397" t="str">
        <f>'1A-Bilant'!B5</f>
        <v>N-2</v>
      </c>
      <c r="C4" s="397" t="str">
        <f>'1A-Bilant'!C5</f>
        <v>N-1</v>
      </c>
      <c r="D4" s="397" t="str">
        <f>'1A-Bilant'!D5</f>
        <v>N</v>
      </c>
    </row>
    <row r="5" spans="1:4" x14ac:dyDescent="0.2">
      <c r="A5" s="112" t="s">
        <v>470</v>
      </c>
      <c r="B5" s="113">
        <f>'1C-Analiza_fin_extinsa'!B21-'1C-Analiza_fin_extinsa'!B16-'1C-Analiza_fin_extinsa'!B11</f>
        <v>0</v>
      </c>
      <c r="C5" s="113">
        <f>'1C-Analiza_fin_extinsa'!C21-'1C-Analiza_fin_extinsa'!C16-'1C-Analiza_fin_extinsa'!C11</f>
        <v>0</v>
      </c>
      <c r="D5" s="113">
        <f>'1C-Analiza_fin_extinsa'!D21-'1C-Analiza_fin_extinsa'!D16-'1C-Analiza_fin_extinsa'!D11</f>
        <v>0</v>
      </c>
    </row>
    <row r="6" spans="1:4" ht="25.5" x14ac:dyDescent="0.2">
      <c r="A6" s="112" t="s">
        <v>471</v>
      </c>
      <c r="B6" s="113">
        <f>'1C-Analiza_fin_extinsa'!B20+'1C-Analiza_fin_extinsa'!B16-'1C-Analiza_fin_extinsa'!B4</f>
        <v>0</v>
      </c>
      <c r="C6" s="113">
        <f>'1C-Analiza_fin_extinsa'!C20+'1C-Analiza_fin_extinsa'!C16-'1C-Analiza_fin_extinsa'!C4</f>
        <v>0</v>
      </c>
      <c r="D6" s="113">
        <f>'1C-Analiza_fin_extinsa'!D20+'1C-Analiza_fin_extinsa'!D16-'1C-Analiza_fin_extinsa'!D4</f>
        <v>0</v>
      </c>
    </row>
    <row r="7" spans="1:4" ht="25.5" x14ac:dyDescent="0.2">
      <c r="A7" s="112" t="s">
        <v>472</v>
      </c>
      <c r="B7" s="113">
        <f>('1C-Analiza_fin_extinsa'!B5-'1C-Analiza_fin_extinsa'!B9)-('1C-Analiza_fin_extinsa'!B11-'1C-Analiza_fin_extinsa'!B12)</f>
        <v>0</v>
      </c>
      <c r="C7" s="113">
        <f>('1C-Analiza_fin_extinsa'!C5-'1C-Analiza_fin_extinsa'!C9)-('1C-Analiza_fin_extinsa'!C11-'1C-Analiza_fin_extinsa'!C12)</f>
        <v>0</v>
      </c>
      <c r="D7" s="113">
        <f>('1C-Analiza_fin_extinsa'!D5-'1C-Analiza_fin_extinsa'!D9)-('1C-Analiza_fin_extinsa'!D11-'1C-Analiza_fin_extinsa'!D12)</f>
        <v>0</v>
      </c>
    </row>
    <row r="8" spans="1:4" x14ac:dyDescent="0.2">
      <c r="A8" s="112" t="s">
        <v>473</v>
      </c>
      <c r="B8" s="113">
        <f>B6-B7</f>
        <v>0</v>
      </c>
      <c r="C8" s="113">
        <f t="shared" ref="C8:D8" si="0">C6-C7</f>
        <v>0</v>
      </c>
      <c r="D8" s="113">
        <f t="shared" si="0"/>
        <v>0</v>
      </c>
    </row>
    <row r="9" spans="1:4" x14ac:dyDescent="0.2">
      <c r="A9" s="112" t="s">
        <v>474</v>
      </c>
      <c r="B9" s="113"/>
      <c r="C9" s="113">
        <f>C8-B8</f>
        <v>0</v>
      </c>
      <c r="D9" s="113">
        <f>D8-C8</f>
        <v>0</v>
      </c>
    </row>
    <row r="10" spans="1:4" x14ac:dyDescent="0.2">
      <c r="A10" s="112" t="s">
        <v>475</v>
      </c>
      <c r="B10" s="114" t="str">
        <f>IFERROR(B7/B6,"")</f>
        <v/>
      </c>
      <c r="C10" s="114" t="str">
        <f t="shared" ref="C10:D10" si="1">IFERROR(C7/C6,"")</f>
        <v/>
      </c>
      <c r="D10" s="114" t="str">
        <f t="shared" si="1"/>
        <v/>
      </c>
    </row>
    <row r="11" spans="1:4" x14ac:dyDescent="0.2">
      <c r="B11" s="115"/>
      <c r="C11" s="115"/>
      <c r="D11" s="115"/>
    </row>
    <row r="12" spans="1:4" x14ac:dyDescent="0.2">
      <c r="A12" s="116" t="s">
        <v>141</v>
      </c>
      <c r="B12" s="70" t="str">
        <f>'1A-Bilant'!B5</f>
        <v>N-2</v>
      </c>
      <c r="C12" s="70" t="str">
        <f>'1A-Bilant'!C5</f>
        <v>N-1</v>
      </c>
      <c r="D12" s="70" t="str">
        <f>'1A-Bilant'!D5</f>
        <v>N</v>
      </c>
    </row>
    <row r="13" spans="1:4" x14ac:dyDescent="0.2">
      <c r="A13" s="117" t="s">
        <v>143</v>
      </c>
      <c r="B13" s="118">
        <f>'1C-Analiza_fin_extinsa'!B25</f>
        <v>0</v>
      </c>
      <c r="C13" s="118">
        <f>'1C-Analiza_fin_extinsa'!C25</f>
        <v>0</v>
      </c>
      <c r="D13" s="118">
        <f>'1C-Analiza_fin_extinsa'!D25</f>
        <v>0</v>
      </c>
    </row>
    <row r="14" spans="1:4" x14ac:dyDescent="0.2">
      <c r="A14" s="117" t="s">
        <v>80</v>
      </c>
      <c r="B14" s="118">
        <f>'1C-Analiza_fin_extinsa'!B27</f>
        <v>0</v>
      </c>
      <c r="C14" s="118">
        <f>'1C-Analiza_fin_extinsa'!C27</f>
        <v>0</v>
      </c>
      <c r="D14" s="118">
        <f>'1C-Analiza_fin_extinsa'!D27</f>
        <v>0</v>
      </c>
    </row>
    <row r="15" spans="1:4" x14ac:dyDescent="0.2">
      <c r="A15" s="117" t="s">
        <v>88</v>
      </c>
      <c r="B15" s="118">
        <f>'1C-Analiza_fin_extinsa'!B30</f>
        <v>0</v>
      </c>
      <c r="C15" s="118">
        <f>'1C-Analiza_fin_extinsa'!C30</f>
        <v>0</v>
      </c>
      <c r="D15" s="118">
        <f>'1C-Analiza_fin_extinsa'!D30</f>
        <v>0</v>
      </c>
    </row>
    <row r="16" spans="1:4" ht="25.5" x14ac:dyDescent="0.2">
      <c r="A16" s="117" t="s">
        <v>476</v>
      </c>
      <c r="B16" s="118">
        <f>'1C-Analiza_fin_extinsa'!B31</f>
        <v>0</v>
      </c>
      <c r="C16" s="118">
        <f>'1C-Analiza_fin_extinsa'!C31</f>
        <v>0</v>
      </c>
      <c r="D16" s="118">
        <f>'1C-Analiza_fin_extinsa'!D31</f>
        <v>0</v>
      </c>
    </row>
    <row r="17" spans="1:4" x14ac:dyDescent="0.2">
      <c r="A17" s="117" t="s">
        <v>58</v>
      </c>
      <c r="B17" s="118">
        <f>'1C-Analiza_fin_extinsa'!B32</f>
        <v>0</v>
      </c>
      <c r="C17" s="118">
        <f>'1C-Analiza_fin_extinsa'!C32</f>
        <v>0</v>
      </c>
      <c r="D17" s="118">
        <f>'1C-Analiza_fin_extinsa'!D32</f>
        <v>0</v>
      </c>
    </row>
    <row r="18" spans="1:4" x14ac:dyDescent="0.2">
      <c r="A18" s="117" t="s">
        <v>59</v>
      </c>
      <c r="B18" s="118">
        <f>'1C-Analiza_fin_extinsa'!B36</f>
        <v>0</v>
      </c>
      <c r="C18" s="118">
        <f>'1C-Analiza_fin_extinsa'!C36</f>
        <v>0</v>
      </c>
      <c r="D18" s="118">
        <f>'1C-Analiza_fin_extinsa'!D36</f>
        <v>0</v>
      </c>
    </row>
    <row r="19" spans="1:4" s="119" customFormat="1" ht="25.5" x14ac:dyDescent="0.2">
      <c r="A19" s="117" t="s">
        <v>477</v>
      </c>
      <c r="B19" s="118">
        <f>'1C-Analiza_fin_extinsa'!B37</f>
        <v>0</v>
      </c>
      <c r="C19" s="118">
        <f>'1C-Analiza_fin_extinsa'!C37</f>
        <v>0</v>
      </c>
      <c r="D19" s="118">
        <f>'1C-Analiza_fin_extinsa'!D37</f>
        <v>0</v>
      </c>
    </row>
    <row r="20" spans="1:4" x14ac:dyDescent="0.2">
      <c r="A20" s="117" t="s">
        <v>478</v>
      </c>
      <c r="B20" s="118">
        <f>'1C-Analiza_fin_extinsa'!B38</f>
        <v>0</v>
      </c>
      <c r="C20" s="118">
        <f>'1C-Analiza_fin_extinsa'!C38</f>
        <v>0</v>
      </c>
      <c r="D20" s="118">
        <f>'1C-Analiza_fin_extinsa'!D38</f>
        <v>0</v>
      </c>
    </row>
    <row r="21" spans="1:4" x14ac:dyDescent="0.2">
      <c r="A21" s="117" t="s">
        <v>66</v>
      </c>
      <c r="B21" s="118">
        <f>'1C-Analiza_fin_extinsa'!B39</f>
        <v>0</v>
      </c>
      <c r="C21" s="118">
        <f>'1C-Analiza_fin_extinsa'!C39</f>
        <v>0</v>
      </c>
      <c r="D21" s="118">
        <f>'1C-Analiza_fin_extinsa'!D39</f>
        <v>0</v>
      </c>
    </row>
    <row r="22" spans="1:4" x14ac:dyDescent="0.2">
      <c r="A22" s="117" t="s">
        <v>67</v>
      </c>
      <c r="B22" s="118">
        <f>'1C-Analiza_fin_extinsa'!B40</f>
        <v>0</v>
      </c>
      <c r="C22" s="118">
        <f>'1C-Analiza_fin_extinsa'!C40</f>
        <v>0</v>
      </c>
      <c r="D22" s="118">
        <f>'1C-Analiza_fin_extinsa'!D40</f>
        <v>0</v>
      </c>
    </row>
    <row r="23" spans="1:4" ht="25.5" x14ac:dyDescent="0.2">
      <c r="A23" s="117" t="s">
        <v>479</v>
      </c>
      <c r="B23" s="118">
        <f>'1C-Analiza_fin_extinsa'!B41</f>
        <v>0</v>
      </c>
      <c r="C23" s="118">
        <f>'1C-Analiza_fin_extinsa'!C41</f>
        <v>0</v>
      </c>
      <c r="D23" s="118">
        <f>'1C-Analiza_fin_extinsa'!D41</f>
        <v>0</v>
      </c>
    </row>
    <row r="24" spans="1:4" x14ac:dyDescent="0.2">
      <c r="A24" s="117" t="s">
        <v>71</v>
      </c>
      <c r="B24" s="118">
        <f>'1C-Analiza_fin_extinsa'!B42</f>
        <v>0</v>
      </c>
      <c r="C24" s="118">
        <f>'1C-Analiza_fin_extinsa'!C42</f>
        <v>0</v>
      </c>
      <c r="D24" s="118">
        <f>'1C-Analiza_fin_extinsa'!D42</f>
        <v>0</v>
      </c>
    </row>
    <row r="25" spans="1:4" x14ac:dyDescent="0.2">
      <c r="A25" s="117" t="s">
        <v>72</v>
      </c>
      <c r="B25" s="118">
        <f>'1C-Analiza_fin_extinsa'!B43</f>
        <v>0</v>
      </c>
      <c r="C25" s="118">
        <f>'1C-Analiza_fin_extinsa'!C43</f>
        <v>0</v>
      </c>
      <c r="D25" s="118">
        <f>'1C-Analiza_fin_extinsa'!D43</f>
        <v>0</v>
      </c>
    </row>
    <row r="26" spans="1:4" x14ac:dyDescent="0.2">
      <c r="A26" s="117" t="s">
        <v>480</v>
      </c>
      <c r="B26" s="118">
        <f>'1C-Analiza_fin_extinsa'!B44</f>
        <v>0</v>
      </c>
      <c r="C26" s="118">
        <f>'1C-Analiza_fin_extinsa'!C44</f>
        <v>0</v>
      </c>
      <c r="D26" s="118">
        <f>'1C-Analiza_fin_extinsa'!D44</f>
        <v>0</v>
      </c>
    </row>
    <row r="27" spans="1:4" hidden="1" x14ac:dyDescent="0.2">
      <c r="A27" s="120" t="s">
        <v>92</v>
      </c>
      <c r="B27" s="121">
        <f>'1C-Analiza_fin_extinsa'!B45</f>
        <v>0</v>
      </c>
      <c r="C27" s="121">
        <f>'1C-Analiza_fin_extinsa'!C45</f>
        <v>0</v>
      </c>
      <c r="D27" s="121">
        <f>'1C-Analiza_fin_extinsa'!D45</f>
        <v>0</v>
      </c>
    </row>
    <row r="28" spans="1:4" x14ac:dyDescent="0.2">
      <c r="A28" s="117" t="s">
        <v>481</v>
      </c>
      <c r="B28" s="118">
        <f>'1C-Analiza_fin_extinsa'!B46</f>
        <v>0</v>
      </c>
      <c r="C28" s="118">
        <f>'1C-Analiza_fin_extinsa'!C46</f>
        <v>0</v>
      </c>
      <c r="D28" s="118">
        <f>'1C-Analiza_fin_extinsa'!D46</f>
        <v>0</v>
      </c>
    </row>
    <row r="29" spans="1:4" x14ac:dyDescent="0.2">
      <c r="A29" s="117" t="s">
        <v>482</v>
      </c>
      <c r="B29" s="118">
        <f>'1C-Analiza_fin_extinsa'!B47</f>
        <v>0</v>
      </c>
      <c r="C29" s="118">
        <f>'1C-Analiza_fin_extinsa'!C47</f>
        <v>0</v>
      </c>
      <c r="D29" s="118">
        <f>'1C-Analiza_fin_extinsa'!D47</f>
        <v>0</v>
      </c>
    </row>
    <row r="30" spans="1:4" x14ac:dyDescent="0.2">
      <c r="A30" s="117" t="s">
        <v>483</v>
      </c>
      <c r="B30" s="118">
        <f>'1C-Analiza_fin_extinsa'!B48</f>
        <v>0</v>
      </c>
      <c r="C30" s="118">
        <f>'1C-Analiza_fin_extinsa'!C48</f>
        <v>0</v>
      </c>
      <c r="D30" s="118">
        <f>'1C-Analiza_fin_extinsa'!D48</f>
        <v>0</v>
      </c>
    </row>
    <row r="31" spans="1:4" ht="25.5" x14ac:dyDescent="0.2">
      <c r="A31" s="117" t="s">
        <v>484</v>
      </c>
      <c r="B31" s="118">
        <f>'1C-Analiza_fin_extinsa'!B49</f>
        <v>0</v>
      </c>
      <c r="C31" s="118">
        <f>'1C-Analiza_fin_extinsa'!C49</f>
        <v>0</v>
      </c>
      <c r="D31" s="118">
        <f>'1C-Analiza_fin_extinsa'!D49</f>
        <v>0</v>
      </c>
    </row>
    <row r="32" spans="1:4" x14ac:dyDescent="0.2">
      <c r="B32" s="115"/>
      <c r="C32" s="115"/>
      <c r="D32" s="115"/>
    </row>
    <row r="33" spans="1:4" s="165" customFormat="1" x14ac:dyDescent="0.2">
      <c r="A33" s="122" t="s">
        <v>115</v>
      </c>
      <c r="B33" s="70" t="str">
        <f>'1A-Bilant'!B5</f>
        <v>N-2</v>
      </c>
      <c r="C33" s="70" t="str">
        <f>'1A-Bilant'!C5</f>
        <v>N-1</v>
      </c>
      <c r="D33" s="70" t="str">
        <f>'1A-Bilant'!D5</f>
        <v>N</v>
      </c>
    </row>
    <row r="34" spans="1:4" s="165" customFormat="1" x14ac:dyDescent="0.2">
      <c r="A34" s="123" t="s">
        <v>485</v>
      </c>
      <c r="B34" s="124" t="str">
        <f>IFERROR('1C-Analiza_fin_extinsa'!G31,"")</f>
        <v/>
      </c>
      <c r="C34" s="124" t="str">
        <f>IFERROR('1C-Analiza_fin_extinsa'!H31,"")</f>
        <v/>
      </c>
      <c r="D34" s="124" t="str">
        <f>IFERROR('1C-Analiza_fin_extinsa'!I31,"")</f>
        <v/>
      </c>
    </row>
    <row r="35" spans="1:4" s="165" customFormat="1" x14ac:dyDescent="0.2">
      <c r="A35" s="123" t="s">
        <v>486</v>
      </c>
      <c r="B35" s="124" t="str">
        <f>IFERROR('1C-Analiza_fin_extinsa'!G37,"")</f>
        <v/>
      </c>
      <c r="C35" s="124" t="str">
        <f>IFERROR('1C-Analiza_fin_extinsa'!H37,"")</f>
        <v/>
      </c>
      <c r="D35" s="124" t="str">
        <f>IFERROR('1C-Analiza_fin_extinsa'!I37,"")</f>
        <v/>
      </c>
    </row>
    <row r="36" spans="1:4" s="165" customFormat="1" x14ac:dyDescent="0.2">
      <c r="A36" s="123" t="s">
        <v>487</v>
      </c>
      <c r="B36" s="124" t="str">
        <f>IFERROR('1C-Analiza_fin_extinsa'!G41,"")</f>
        <v/>
      </c>
      <c r="C36" s="124" t="str">
        <f>IFERROR('1C-Analiza_fin_extinsa'!H41,"")</f>
        <v/>
      </c>
      <c r="D36" s="124" t="str">
        <f>IFERROR('1C-Analiza_fin_extinsa'!I41,"")</f>
        <v/>
      </c>
    </row>
    <row r="37" spans="1:4" s="165" customFormat="1" x14ac:dyDescent="0.2">
      <c r="A37" s="123" t="s">
        <v>488</v>
      </c>
      <c r="B37" s="124" t="str">
        <f>IFERROR('1C-Analiza_fin_extinsa'!G44,"")</f>
        <v/>
      </c>
      <c r="C37" s="124" t="str">
        <f>IFERROR('1C-Analiza_fin_extinsa'!H44,"")</f>
        <v/>
      </c>
      <c r="D37" s="124" t="str">
        <f>IFERROR('1C-Analiza_fin_extinsa'!I44,"")</f>
        <v/>
      </c>
    </row>
    <row r="38" spans="1:4" s="165" customFormat="1" x14ac:dyDescent="0.2">
      <c r="A38" s="123" t="s">
        <v>489</v>
      </c>
      <c r="B38" s="124" t="str">
        <f>IFERROR('1C-Analiza_fin_extinsa'!G46,"")</f>
        <v/>
      </c>
      <c r="C38" s="124" t="str">
        <f>IFERROR('1C-Analiza_fin_extinsa'!H46,"")</f>
        <v/>
      </c>
      <c r="D38" s="124" t="str">
        <f>IFERROR('1C-Analiza_fin_extinsa'!I46,"")</f>
        <v/>
      </c>
    </row>
    <row r="39" spans="1:4" s="165" customFormat="1" x14ac:dyDescent="0.2">
      <c r="A39" s="123" t="s">
        <v>490</v>
      </c>
      <c r="B39" s="124" t="str">
        <f>IFERROR('1C-Analiza_fin_extinsa'!G49,"")</f>
        <v/>
      </c>
      <c r="C39" s="124" t="str">
        <f>IFERROR('1C-Analiza_fin_extinsa'!H49,"")</f>
        <v/>
      </c>
      <c r="D39" s="124" t="str">
        <f>IFERROR('1C-Analiza_fin_extinsa'!I49,"")</f>
        <v/>
      </c>
    </row>
    <row r="40" spans="1:4" s="165" customFormat="1" x14ac:dyDescent="0.2">
      <c r="A40" s="123" t="s">
        <v>491</v>
      </c>
      <c r="B40" s="124" t="str">
        <f>IFERROR('1C-Analiza_fin_extinsa'!G48,"")</f>
        <v/>
      </c>
      <c r="C40" s="124" t="str">
        <f>IFERROR('1C-Analiza_fin_extinsa'!H48,"")</f>
        <v/>
      </c>
      <c r="D40" s="124" t="str">
        <f>IFERROR('1C-Analiza_fin_extinsa'!I48,"")</f>
        <v/>
      </c>
    </row>
    <row r="41" spans="1:4" s="165" customFormat="1" x14ac:dyDescent="0.2">
      <c r="A41" s="185"/>
      <c r="B41" s="186"/>
      <c r="C41" s="186"/>
      <c r="D41" s="186"/>
    </row>
    <row r="42" spans="1:4" s="165" customFormat="1" x14ac:dyDescent="0.2">
      <c r="A42" s="122" t="s">
        <v>114</v>
      </c>
      <c r="B42" s="70" t="str">
        <f>'1A-Bilant'!B5</f>
        <v>N-2</v>
      </c>
      <c r="C42" s="70" t="str">
        <f>'1A-Bilant'!C5</f>
        <v>N-1</v>
      </c>
      <c r="D42" s="70" t="str">
        <f>'1A-Bilant'!D5</f>
        <v>N</v>
      </c>
    </row>
    <row r="43" spans="1:4" s="165" customFormat="1" x14ac:dyDescent="0.2">
      <c r="A43" s="123" t="s">
        <v>304</v>
      </c>
      <c r="B43" s="188">
        <f>'1B-ContPP'!B55</f>
        <v>0</v>
      </c>
      <c r="C43" s="188">
        <f>'1B-ContPP'!C55</f>
        <v>0</v>
      </c>
      <c r="D43" s="188">
        <f>'1B-ContPP'!D55</f>
        <v>0</v>
      </c>
    </row>
    <row r="44" spans="1:4" s="165" customFormat="1" x14ac:dyDescent="0.2">
      <c r="A44" s="123" t="s">
        <v>305</v>
      </c>
      <c r="B44" s="188">
        <f>'1C-Analiza_fin_extinsa'!B48-'1C-Analiza_fin_extinsa'!B45</f>
        <v>0</v>
      </c>
      <c r="C44" s="188">
        <f>'1C-Analiza_fin_extinsa'!C48-'1C-Analiza_fin_extinsa'!C45</f>
        <v>0</v>
      </c>
      <c r="D44" s="188">
        <f>'1C-Analiza_fin_extinsa'!D48-'1C-Analiza_fin_extinsa'!D45</f>
        <v>0</v>
      </c>
    </row>
    <row r="45" spans="1:4" s="165" customFormat="1" x14ac:dyDescent="0.2">
      <c r="A45" s="389" t="s">
        <v>492</v>
      </c>
      <c r="B45" s="390" t="str">
        <f>IF(B43&lt;0,"nu se calculeaza",IFERROR('1C-Analiza_fin_extinsa'!B46/'1C-Analiza_fin_extinsa'!B21,""))</f>
        <v/>
      </c>
      <c r="C45" s="390" t="str">
        <f>IF(C43&lt;0,"nu se calculeaza",IFERROR('1C-Analiza_fin_extinsa'!C46/'1C-Analiza_fin_extinsa'!C21,""))</f>
        <v/>
      </c>
      <c r="D45" s="390" t="str">
        <f>IF(D43&lt;0,"nu se calculeaza",IFERROR('1C-Analiza_fin_extinsa'!D46/'1C-Analiza_fin_extinsa'!D21,""))</f>
        <v/>
      </c>
    </row>
    <row r="46" spans="1:4" s="165" customFormat="1" x14ac:dyDescent="0.2">
      <c r="A46" s="123" t="s">
        <v>495</v>
      </c>
      <c r="B46" s="125"/>
      <c r="C46" s="125"/>
      <c r="D46" s="125"/>
    </row>
    <row r="47" spans="1:4" x14ac:dyDescent="0.2">
      <c r="A47" s="112" t="s">
        <v>493</v>
      </c>
      <c r="B47" s="126" t="str">
        <f>IF(B43&lt;0,"nu se calculeaza",IFERROR('1C-Analiza_fin_extinsa'!G46,""))</f>
        <v/>
      </c>
      <c r="C47" s="126" t="str">
        <f>IF(C43&lt;0,"nu se calculeaza",IFERROR('1C-Analiza_fin_extinsa'!H46,""))</f>
        <v/>
      </c>
      <c r="D47" s="126" t="str">
        <f>IF(D43&lt;0,"nu se calculeaza",IFERROR('1C-Analiza_fin_extinsa'!I46,""))</f>
        <v/>
      </c>
    </row>
    <row r="48" spans="1:4" x14ac:dyDescent="0.2">
      <c r="A48" s="112" t="s">
        <v>494</v>
      </c>
      <c r="B48" s="127" t="str">
        <f>IFERROR('1C-Analiza_fin_extinsa'!B25/'1C-Analiza_fin_extinsa'!B10,"")</f>
        <v/>
      </c>
      <c r="C48" s="127" t="str">
        <f>IFERROR('1C-Analiza_fin_extinsa'!C25/'1C-Analiza_fin_extinsa'!C10,"")</f>
        <v/>
      </c>
      <c r="D48" s="127" t="str">
        <f>IFERROR('1C-Analiza_fin_extinsa'!D25/'1C-Analiza_fin_extinsa'!D10,"")</f>
        <v/>
      </c>
    </row>
    <row r="49" spans="1:4" x14ac:dyDescent="0.2">
      <c r="A49" s="389" t="s">
        <v>524</v>
      </c>
      <c r="B49" s="390" t="str">
        <f>IF(B43&lt;0,"nu se calculeaza",IFERROR('1C-Analiza_fin_extinsa'!B46/'1C-Analiza_fin_extinsa'!B20,""))</f>
        <v/>
      </c>
      <c r="C49" s="390" t="str">
        <f>IF(C43&lt;0,"nu se calculeaza",IFERROR('1C-Analiza_fin_extinsa'!C46/'1C-Analiza_fin_extinsa'!C20,""))</f>
        <v/>
      </c>
      <c r="D49" s="390" t="str">
        <f>IF(D43&lt;0,"nu se calculeaza",IFERROR('1C-Analiza_fin_extinsa'!D46/'1C-Analiza_fin_extinsa'!D20,""))</f>
        <v/>
      </c>
    </row>
    <row r="50" spans="1:4" ht="24" customHeight="1" x14ac:dyDescent="0.2">
      <c r="A50" s="112" t="s">
        <v>496</v>
      </c>
      <c r="B50" s="74"/>
      <c r="C50" s="74"/>
      <c r="D50" s="74"/>
    </row>
    <row r="51" spans="1:4" x14ac:dyDescent="0.2">
      <c r="A51" s="112" t="s">
        <v>493</v>
      </c>
      <c r="B51" s="126" t="str">
        <f>B47</f>
        <v/>
      </c>
      <c r="C51" s="126" t="str">
        <f t="shared" ref="C51:D51" si="2">C47</f>
        <v/>
      </c>
      <c r="D51" s="126" t="str">
        <f t="shared" si="2"/>
        <v/>
      </c>
    </row>
    <row r="52" spans="1:4" x14ac:dyDescent="0.2">
      <c r="A52" s="112" t="s">
        <v>494</v>
      </c>
      <c r="B52" s="127" t="str">
        <f>B48</f>
        <v/>
      </c>
      <c r="C52" s="127" t="str">
        <f t="shared" ref="C52:D52" si="3">C48</f>
        <v/>
      </c>
      <c r="D52" s="127" t="str">
        <f t="shared" si="3"/>
        <v/>
      </c>
    </row>
    <row r="53" spans="1:4" x14ac:dyDescent="0.2">
      <c r="A53" s="112" t="s">
        <v>497</v>
      </c>
      <c r="B53" s="127" t="str">
        <f>IFERROR('1C-Analiza_fin_extinsa'!B21/'1C-Analiza_fin_extinsa'!B20,"")</f>
        <v/>
      </c>
      <c r="C53" s="127" t="str">
        <f>IFERROR('1C-Analiza_fin_extinsa'!C21/'1C-Analiza_fin_extinsa'!C20,"")</f>
        <v/>
      </c>
      <c r="D53" s="127" t="str">
        <f>IFERROR('1C-Analiza_fin_extinsa'!D21/'1C-Analiza_fin_extinsa'!D20,"")</f>
        <v/>
      </c>
    </row>
    <row r="54" spans="1:4" ht="25.5" x14ac:dyDescent="0.2">
      <c r="A54" s="49" t="s">
        <v>559</v>
      </c>
      <c r="B54" s="126" t="str">
        <f>IF(B44&lt;0,"nu se calculeaza",IFERROR(('1C-Analiza_fin_extinsa'!B48-'1C-Analiza_fin_extinsa'!B45)/('1C-Analiza_fin_extinsa'!B20+'1C-Analiza_fin_extinsa'!B16),""))</f>
        <v/>
      </c>
      <c r="C54" s="126" t="str">
        <f>IF(C44&lt;0,"nu se calculeaza",IFERROR(('1C-Analiza_fin_extinsa'!C48-'1C-Analiza_fin_extinsa'!C45)/('1C-Analiza_fin_extinsa'!C20+'1C-Analiza_fin_extinsa'!C16),""))</f>
        <v/>
      </c>
      <c r="D54" s="126" t="str">
        <f>IF(D44&lt;0,"nu se calculeaza",IFERROR(('1C-Analiza_fin_extinsa'!D48-'1C-Analiza_fin_extinsa'!D45)/('1C-Analiza_fin_extinsa'!D20+'1C-Analiza_fin_extinsa'!D16),""))</f>
        <v/>
      </c>
    </row>
    <row r="55" spans="1:4" ht="25.5" x14ac:dyDescent="0.2">
      <c r="A55" s="123" t="s">
        <v>558</v>
      </c>
      <c r="B55" s="74"/>
      <c r="C55" s="74"/>
      <c r="D55" s="74"/>
    </row>
    <row r="56" spans="1:4" s="110" customFormat="1" ht="15" x14ac:dyDescent="0.2">
      <c r="A56" s="112" t="s">
        <v>498</v>
      </c>
      <c r="B56" s="126" t="str">
        <f>IF(B44&lt;0,"nu se calculeaza",IFERROR(('1C-Analiza_fin_extinsa'!B48-'1C-Analiza_fin_extinsa'!B45)/'1C-Analiza_fin_extinsa'!B25,""))</f>
        <v/>
      </c>
      <c r="C56" s="126" t="str">
        <f>IF(C44&lt;0,"nu se calculeaza",IFERROR(('1C-Analiza_fin_extinsa'!C48-'1C-Analiza_fin_extinsa'!C45)/'1C-Analiza_fin_extinsa'!C25,""))</f>
        <v/>
      </c>
      <c r="D56" s="126" t="str">
        <f>IF(D44&lt;0,"nu se calculeaza",IFERROR(('1C-Analiza_fin_extinsa'!D48-'1C-Analiza_fin_extinsa'!D45)/'1C-Analiza_fin_extinsa'!D25,""))</f>
        <v/>
      </c>
    </row>
    <row r="57" spans="1:4" x14ac:dyDescent="0.2">
      <c r="A57" s="112" t="s">
        <v>494</v>
      </c>
      <c r="B57" s="127" t="str">
        <f>B48</f>
        <v/>
      </c>
      <c r="C57" s="127" t="str">
        <f t="shared" ref="C57:D57" si="4">C48</f>
        <v/>
      </c>
      <c r="D57" s="127" t="str">
        <f t="shared" si="4"/>
        <v/>
      </c>
    </row>
    <row r="58" spans="1:4" x14ac:dyDescent="0.2">
      <c r="A58" s="112" t="s">
        <v>499</v>
      </c>
      <c r="B58" s="127" t="str">
        <f>IFERROR(('1C-Analiza_fin_extinsa'!B21/('1C-Analiza_fin_extinsa'!B20+'1C-Analiza_fin_extinsa'!B16)),"")</f>
        <v/>
      </c>
      <c r="C58" s="127" t="str">
        <f>IFERROR(('1C-Analiza_fin_extinsa'!C21/('1C-Analiza_fin_extinsa'!C20+'1C-Analiza_fin_extinsa'!C16)),"")</f>
        <v/>
      </c>
      <c r="D58" s="127" t="str">
        <f>IFERROR(('1C-Analiza_fin_extinsa'!D21/('1C-Analiza_fin_extinsa'!D20+'1C-Analiza_fin_extinsa'!D16)),"")</f>
        <v/>
      </c>
    </row>
    <row r="59" spans="1:4" x14ac:dyDescent="0.2">
      <c r="A59" s="49" t="s">
        <v>500</v>
      </c>
      <c r="B59" s="128" t="str">
        <f>IFERROR(B49-B54,"")</f>
        <v/>
      </c>
      <c r="C59" s="128" t="str">
        <f t="shared" ref="C59:D59" si="5">IFERROR(C49-C54,"")</f>
        <v/>
      </c>
      <c r="D59" s="128" t="str">
        <f t="shared" si="5"/>
        <v/>
      </c>
    </row>
    <row r="60" spans="1:4" s="110" customFormat="1" ht="15" x14ac:dyDescent="0.2">
      <c r="A60" s="129"/>
      <c r="B60" s="89"/>
      <c r="C60" s="89"/>
      <c r="D60" s="89"/>
    </row>
    <row r="61" spans="1:4" x14ac:dyDescent="0.2">
      <c r="A61" s="122" t="s">
        <v>116</v>
      </c>
      <c r="B61" s="70" t="str">
        <f>'1A-Bilant'!B5</f>
        <v>N-2</v>
      </c>
      <c r="C61" s="70" t="str">
        <f>'1A-Bilant'!C5</f>
        <v>N-1</v>
      </c>
      <c r="D61" s="70" t="str">
        <f>'1A-Bilant'!D5</f>
        <v>N</v>
      </c>
    </row>
    <row r="62" spans="1:4" x14ac:dyDescent="0.2">
      <c r="A62" s="112" t="s">
        <v>501</v>
      </c>
      <c r="B62" s="130" t="str">
        <f>IFERROR(('1C-Analiza_fin_extinsa'!B21*360)/'1C-Analiza_fin_extinsa'!B25,"")</f>
        <v/>
      </c>
      <c r="C62" s="130" t="str">
        <f>IFERROR(('1C-Analiza_fin_extinsa'!C21*360)/'1C-Analiza_fin_extinsa'!C25,"")</f>
        <v/>
      </c>
      <c r="D62" s="130" t="str">
        <f>IFERROR(('1C-Analiza_fin_extinsa'!D21*360)/'1C-Analiza_fin_extinsa'!D25,"")</f>
        <v/>
      </c>
    </row>
    <row r="63" spans="1:4" s="110" customFormat="1" ht="25.5" x14ac:dyDescent="0.2">
      <c r="A63" s="112" t="s">
        <v>502</v>
      </c>
      <c r="B63" s="130" t="str">
        <f>IFERROR(('1C-Analiza_fin_extinsa'!B4*360)/'1C-Analiza_fin_extinsa'!B25,"")</f>
        <v/>
      </c>
      <c r="C63" s="130" t="str">
        <f>IFERROR(('1C-Analiza_fin_extinsa'!C4*360)/'1C-Analiza_fin_extinsa'!C25,"")</f>
        <v/>
      </c>
      <c r="D63" s="130" t="str">
        <f>IFERROR(('1C-Analiza_fin_extinsa'!D4*360)/'1C-Analiza_fin_extinsa'!D25,"")</f>
        <v/>
      </c>
    </row>
    <row r="64" spans="1:4" x14ac:dyDescent="0.2">
      <c r="A64" s="112" t="s">
        <v>503</v>
      </c>
      <c r="B64" s="130" t="str">
        <f>IFERROR(('1C-Analiza_fin_extinsa'!B5*360)/'1C-Analiza_fin_extinsa'!B25,"")</f>
        <v/>
      </c>
      <c r="C64" s="130" t="str">
        <f>IFERROR(('1C-Analiza_fin_extinsa'!C5*360)/'1C-Analiza_fin_extinsa'!C25,"")</f>
        <v/>
      </c>
      <c r="D64" s="130" t="str">
        <f>IFERROR(('1C-Analiza_fin_extinsa'!D5*360)/'1C-Analiza_fin_extinsa'!D25,"")</f>
        <v/>
      </c>
    </row>
    <row r="65" spans="1:4" x14ac:dyDescent="0.2">
      <c r="A65" s="112" t="s">
        <v>504</v>
      </c>
      <c r="B65" s="130" t="str">
        <f>IFERROR(('1C-Analiza_fin_extinsa'!B6*360)/'1C-Analiza_fin_extinsa'!B25,"")</f>
        <v/>
      </c>
      <c r="C65" s="130" t="str">
        <f>IFERROR(('1C-Analiza_fin_extinsa'!C6*360)/'1C-Analiza_fin_extinsa'!C25,"")</f>
        <v/>
      </c>
      <c r="D65" s="130" t="str">
        <f>IFERROR(('1C-Analiza_fin_extinsa'!D6*360)/'1C-Analiza_fin_extinsa'!D25,"")</f>
        <v/>
      </c>
    </row>
    <row r="66" spans="1:4" x14ac:dyDescent="0.2">
      <c r="A66" s="112" t="s">
        <v>505</v>
      </c>
      <c r="B66" s="130" t="str">
        <f>IFERROR(('1C-Analiza_fin_extinsa'!B7*360)/'1C-Analiza_fin_extinsa'!B25,"")</f>
        <v/>
      </c>
      <c r="C66" s="130" t="str">
        <f>IFERROR(('1C-Analiza_fin_extinsa'!C7*360)/'1C-Analiza_fin_extinsa'!C25,"")</f>
        <v/>
      </c>
      <c r="D66" s="130" t="str">
        <f>IFERROR(('1C-Analiza_fin_extinsa'!D7*360)/'1C-Analiza_fin_extinsa'!D25,"")</f>
        <v/>
      </c>
    </row>
    <row r="67" spans="1:4" x14ac:dyDescent="0.2">
      <c r="A67" s="112" t="s">
        <v>506</v>
      </c>
      <c r="B67" s="130" t="str">
        <f>IFERROR(('1C-Analiza_fin_extinsa'!B13*360)/'1C-Analiza_fin_extinsa'!B25,"")</f>
        <v/>
      </c>
      <c r="C67" s="130" t="str">
        <f>IFERROR(('1C-Analiza_fin_extinsa'!C13*360)/'1C-Analiza_fin_extinsa'!C25,"")</f>
        <v/>
      </c>
      <c r="D67" s="130" t="str">
        <f>IFERROR(('1C-Analiza_fin_extinsa'!D13*360)/'1C-Analiza_fin_extinsa'!D25,"")</f>
        <v/>
      </c>
    </row>
    <row r="68" spans="1:4" s="131" customFormat="1" ht="15.75" x14ac:dyDescent="0.2">
      <c r="A68" s="122" t="s">
        <v>117</v>
      </c>
      <c r="B68" s="70" t="str">
        <f>'1A-Bilant'!B5</f>
        <v>N-2</v>
      </c>
      <c r="C68" s="70" t="str">
        <f>'1A-Bilant'!C5</f>
        <v>N-1</v>
      </c>
      <c r="D68" s="70" t="str">
        <f>'1A-Bilant'!D5</f>
        <v>N</v>
      </c>
    </row>
    <row r="69" spans="1:4" x14ac:dyDescent="0.2">
      <c r="A69" s="112" t="s">
        <v>507</v>
      </c>
      <c r="B69" s="127" t="str">
        <f>IFERROR('1C-Analiza_fin_extinsa'!B25/'1C-Analiza_fin_extinsa'!B21,"")</f>
        <v/>
      </c>
      <c r="C69" s="127" t="str">
        <f>IFERROR('1C-Analiza_fin_extinsa'!C25/'1C-Analiza_fin_extinsa'!C21,"")</f>
        <v/>
      </c>
      <c r="D69" s="127" t="str">
        <f>IFERROR('1C-Analiza_fin_extinsa'!D25/'1C-Analiza_fin_extinsa'!D21,"")</f>
        <v/>
      </c>
    </row>
    <row r="70" spans="1:4" s="110" customFormat="1" ht="15" x14ac:dyDescent="0.2">
      <c r="A70" s="112" t="s">
        <v>508</v>
      </c>
      <c r="B70" s="127" t="str">
        <f>IFERROR('1C-Analiza_fin_extinsa'!B25/'1C-Analiza_fin_extinsa'!B4,"")</f>
        <v/>
      </c>
      <c r="C70" s="127" t="str">
        <f>IFERROR('1C-Analiza_fin_extinsa'!C25/'1C-Analiza_fin_extinsa'!C4,"")</f>
        <v/>
      </c>
      <c r="D70" s="127" t="str">
        <f>IFERROR('1C-Analiza_fin_extinsa'!D25/'1C-Analiza_fin_extinsa'!D4,"")</f>
        <v/>
      </c>
    </row>
    <row r="71" spans="1:4" s="110" customFormat="1" ht="15" x14ac:dyDescent="0.2">
      <c r="A71" s="112" t="s">
        <v>509</v>
      </c>
      <c r="B71" s="127" t="str">
        <f>IFERROR('1C-Analiza_fin_extinsa'!B25/'1C-Analiza_fin_extinsa'!B5,"")</f>
        <v/>
      </c>
      <c r="C71" s="127" t="str">
        <f>IFERROR('1C-Analiza_fin_extinsa'!C25/'1C-Analiza_fin_extinsa'!C5,"")</f>
        <v/>
      </c>
      <c r="D71" s="127" t="str">
        <f>IFERROR('1C-Analiza_fin_extinsa'!D25/'1C-Analiza_fin_extinsa'!D5,"")</f>
        <v/>
      </c>
    </row>
    <row r="72" spans="1:4" s="110" customFormat="1" ht="15" x14ac:dyDescent="0.2">
      <c r="A72" s="112" t="s">
        <v>510</v>
      </c>
      <c r="B72" s="127" t="str">
        <f>IFERROR('1C-Analiza_fin_extinsa'!B25/'1C-Analiza_fin_extinsa'!B6,"")</f>
        <v/>
      </c>
      <c r="C72" s="127" t="str">
        <f>IFERROR('1C-Analiza_fin_extinsa'!C25/'1C-Analiza_fin_extinsa'!C6,"")</f>
        <v/>
      </c>
      <c r="D72" s="127" t="str">
        <f>IFERROR('1C-Analiza_fin_extinsa'!D25/'1C-Analiza_fin_extinsa'!D6,"")</f>
        <v/>
      </c>
    </row>
    <row r="73" spans="1:4" s="110" customFormat="1" ht="15" x14ac:dyDescent="0.2">
      <c r="A73" s="112" t="s">
        <v>511</v>
      </c>
      <c r="B73" s="127" t="str">
        <f>IFERROR('1C-Analiza_fin_extinsa'!B25/'1C-Analiza_fin_extinsa'!B7,"")</f>
        <v/>
      </c>
      <c r="C73" s="127" t="str">
        <f>IFERROR('1C-Analiza_fin_extinsa'!C25/'1C-Analiza_fin_extinsa'!C7,"")</f>
        <v/>
      </c>
      <c r="D73" s="127" t="str">
        <f>IFERROR('1C-Analiza_fin_extinsa'!D25/'1C-Analiza_fin_extinsa'!D7,"")</f>
        <v/>
      </c>
    </row>
    <row r="74" spans="1:4" s="110" customFormat="1" ht="15" x14ac:dyDescent="0.2">
      <c r="A74" s="112" t="s">
        <v>512</v>
      </c>
      <c r="B74" s="127" t="str">
        <f>IFERROR('1C-Analiza_fin_extinsa'!B25/'1C-Analiza_fin_extinsa'!B13,"")</f>
        <v/>
      </c>
      <c r="C74" s="127" t="str">
        <f>IFERROR('1C-Analiza_fin_extinsa'!C25/'1C-Analiza_fin_extinsa'!C13,"")</f>
        <v/>
      </c>
      <c r="D74" s="127" t="str">
        <f>IFERROR('1C-Analiza_fin_extinsa'!D25/'1C-Analiza_fin_extinsa'!D13,"")</f>
        <v/>
      </c>
    </row>
    <row r="75" spans="1:4" s="110" customFormat="1" ht="15" hidden="1" x14ac:dyDescent="0.2">
      <c r="A75" s="132" t="s">
        <v>120</v>
      </c>
      <c r="B75" s="62"/>
      <c r="C75" s="62"/>
      <c r="D75" s="62"/>
    </row>
    <row r="76" spans="1:4" s="110" customFormat="1" ht="15" hidden="1" x14ac:dyDescent="0.2">
      <c r="A76" s="133" t="s">
        <v>121</v>
      </c>
      <c r="B76" s="134" t="e">
        <f>'1C-Analiza_fin_extinsa'!B21/'1C-Analiza_fin_extinsa'!B25</f>
        <v>#DIV/0!</v>
      </c>
      <c r="C76" s="134" t="e">
        <f>'1C-Analiza_fin_extinsa'!C21/'1C-Analiza_fin_extinsa'!C25</f>
        <v>#DIV/0!</v>
      </c>
      <c r="D76" s="134" t="e">
        <f>'1C-Analiza_fin_extinsa'!D21/'1C-Analiza_fin_extinsa'!D25</f>
        <v>#DIV/0!</v>
      </c>
    </row>
    <row r="77" spans="1:4" s="110" customFormat="1" ht="15" hidden="1" x14ac:dyDescent="0.2">
      <c r="A77" s="133" t="s">
        <v>122</v>
      </c>
      <c r="B77" s="134" t="e">
        <f>'1C-Analiza_fin_extinsa'!B4/'1C-Analiza_fin_extinsa'!B25</f>
        <v>#DIV/0!</v>
      </c>
      <c r="C77" s="134" t="e">
        <f>'1C-Analiza_fin_extinsa'!C4/'1C-Analiza_fin_extinsa'!C25</f>
        <v>#DIV/0!</v>
      </c>
      <c r="D77" s="134" t="e">
        <f>'1C-Analiza_fin_extinsa'!D4/'1C-Analiza_fin_extinsa'!D25</f>
        <v>#DIV/0!</v>
      </c>
    </row>
    <row r="78" spans="1:4" s="110" customFormat="1" ht="15" hidden="1" x14ac:dyDescent="0.2">
      <c r="A78" s="133" t="s">
        <v>123</v>
      </c>
      <c r="B78" s="134" t="e">
        <f>'1C-Analiza_fin_extinsa'!B5/'1C-Analiza_fin_extinsa'!B25</f>
        <v>#DIV/0!</v>
      </c>
      <c r="C78" s="134" t="e">
        <f>'1C-Analiza_fin_extinsa'!C5/'1C-Analiza_fin_extinsa'!C25</f>
        <v>#DIV/0!</v>
      </c>
      <c r="D78" s="134" t="e">
        <f>'1C-Analiza_fin_extinsa'!D5/'1C-Analiza_fin_extinsa'!D25</f>
        <v>#DIV/0!</v>
      </c>
    </row>
    <row r="79" spans="1:4" s="110" customFormat="1" ht="15" hidden="1" x14ac:dyDescent="0.2">
      <c r="A79" s="133" t="s">
        <v>124</v>
      </c>
      <c r="B79" s="134" t="e">
        <f>'1C-Analiza_fin_extinsa'!B6/'1C-Analiza_fin_extinsa'!B25</f>
        <v>#DIV/0!</v>
      </c>
      <c r="C79" s="134" t="e">
        <f>'1C-Analiza_fin_extinsa'!C6/'1C-Analiza_fin_extinsa'!C25</f>
        <v>#DIV/0!</v>
      </c>
      <c r="D79" s="134" t="e">
        <f>'1C-Analiza_fin_extinsa'!D6/'1C-Analiza_fin_extinsa'!D25</f>
        <v>#DIV/0!</v>
      </c>
    </row>
    <row r="80" spans="1:4" s="110" customFormat="1" ht="15" hidden="1" x14ac:dyDescent="0.2">
      <c r="A80" s="133" t="s">
        <v>125</v>
      </c>
      <c r="B80" s="134" t="e">
        <f>'1C-Analiza_fin_extinsa'!B7/'1C-Analiza_fin_extinsa'!B25</f>
        <v>#DIV/0!</v>
      </c>
      <c r="C80" s="134" t="e">
        <f>'1C-Analiza_fin_extinsa'!C7/'1C-Analiza_fin_extinsa'!C25</f>
        <v>#DIV/0!</v>
      </c>
      <c r="D80" s="134" t="e">
        <f>'1C-Analiza_fin_extinsa'!D7/'1C-Analiza_fin_extinsa'!D25</f>
        <v>#DIV/0!</v>
      </c>
    </row>
    <row r="81" spans="1:6" s="110" customFormat="1" ht="15" hidden="1" x14ac:dyDescent="0.2">
      <c r="A81" s="133" t="s">
        <v>126</v>
      </c>
      <c r="B81" s="134" t="e">
        <f>'1C-Analiza_fin_extinsa'!B13/'1C-Analiza_fin_extinsa'!B25</f>
        <v>#DIV/0!</v>
      </c>
      <c r="C81" s="134" t="e">
        <f>'1C-Analiza_fin_extinsa'!C13/'1C-Analiza_fin_extinsa'!C25</f>
        <v>#DIV/0!</v>
      </c>
      <c r="D81" s="134" t="e">
        <f>'1C-Analiza_fin_extinsa'!D13/'1C-Analiza_fin_extinsa'!D25</f>
        <v>#DIV/0!</v>
      </c>
    </row>
    <row r="82" spans="1:6" s="110" customFormat="1" ht="15" hidden="1" x14ac:dyDescent="0.2">
      <c r="A82" s="135" t="s">
        <v>127</v>
      </c>
      <c r="B82" s="136" t="e">
        <f>'1C-Analiza_fin_extinsa'!B9/'1C-Analiza_fin_extinsa'!B25</f>
        <v>#DIV/0!</v>
      </c>
      <c r="C82" s="136" t="e">
        <f>'1C-Analiza_fin_extinsa'!C9/'1C-Analiza_fin_extinsa'!C25</f>
        <v>#DIV/0!</v>
      </c>
      <c r="D82" s="136" t="e">
        <f>'1C-Analiza_fin_extinsa'!D9/'1C-Analiza_fin_extinsa'!D25</f>
        <v>#DIV/0!</v>
      </c>
    </row>
    <row r="83" spans="1:6" x14ac:dyDescent="0.2">
      <c r="A83" s="129"/>
      <c r="B83" s="89"/>
      <c r="C83" s="89"/>
      <c r="D83" s="89"/>
    </row>
    <row r="84" spans="1:6" x14ac:dyDescent="0.2">
      <c r="A84" s="49" t="s">
        <v>119</v>
      </c>
      <c r="B84" s="70" t="str">
        <f>'1A-Bilant'!B5</f>
        <v>N-2</v>
      </c>
      <c r="C84" s="70" t="str">
        <f>'1A-Bilant'!C5</f>
        <v>N-1</v>
      </c>
      <c r="D84" s="70" t="str">
        <f>'1A-Bilant'!D5</f>
        <v>N</v>
      </c>
    </row>
    <row r="85" spans="1:6" x14ac:dyDescent="0.2">
      <c r="A85" s="387" t="s">
        <v>513</v>
      </c>
      <c r="B85" s="388" t="str">
        <f>IFERROR('1C-Analiza_fin_extinsa'!B5/'1C-Analiza_fin_extinsa'!B11,"")</f>
        <v/>
      </c>
      <c r="C85" s="388" t="str">
        <f>IFERROR('1C-Analiza_fin_extinsa'!C5/'1C-Analiza_fin_extinsa'!C11,"")</f>
        <v/>
      </c>
      <c r="D85" s="388" t="str">
        <f>IFERROR('1C-Analiza_fin_extinsa'!D5/'1C-Analiza_fin_extinsa'!D11,"")</f>
        <v/>
      </c>
      <c r="F85" s="386"/>
    </row>
    <row r="86" spans="1:6" ht="25.5" x14ac:dyDescent="0.2">
      <c r="A86" s="112" t="s">
        <v>514</v>
      </c>
      <c r="B86" s="127" t="str">
        <f>IFERROR(('1C-Analiza_fin_extinsa'!B5-'1C-Analiza_fin_extinsa'!B6)/'1C-Analiza_fin_extinsa'!B11,"")</f>
        <v/>
      </c>
      <c r="C86" s="127" t="str">
        <f>IFERROR(('1C-Analiza_fin_extinsa'!C5-'1C-Analiza_fin_extinsa'!C6)/'1C-Analiza_fin_extinsa'!C11,"")</f>
        <v/>
      </c>
      <c r="D86" s="127" t="str">
        <f>IFERROR(('1C-Analiza_fin_extinsa'!D5-'1C-Analiza_fin_extinsa'!D6)/'1C-Analiza_fin_extinsa'!D11,"")</f>
        <v/>
      </c>
    </row>
    <row r="87" spans="1:6" s="165" customFormat="1" x14ac:dyDescent="0.2">
      <c r="A87" s="123" t="s">
        <v>515</v>
      </c>
      <c r="B87" s="137" t="str">
        <f>IFERROR('1C-Analiza_fin_extinsa'!B9/'1C-Analiza_fin_extinsa'!B11,"")</f>
        <v/>
      </c>
      <c r="C87" s="137" t="str">
        <f>IFERROR('1C-Analiza_fin_extinsa'!C9/'1C-Analiza_fin_extinsa'!C11,"")</f>
        <v/>
      </c>
      <c r="D87" s="137" t="str">
        <f>IFERROR('1C-Analiza_fin_extinsa'!D9/'1C-Analiza_fin_extinsa'!D11,"")</f>
        <v/>
      </c>
    </row>
    <row r="88" spans="1:6" s="165" customFormat="1" x14ac:dyDescent="0.2">
      <c r="A88" s="138"/>
      <c r="B88" s="139"/>
      <c r="C88" s="139"/>
      <c r="D88" s="139"/>
    </row>
    <row r="89" spans="1:6" s="165" customFormat="1" x14ac:dyDescent="0.2">
      <c r="A89" s="187" t="s">
        <v>142</v>
      </c>
      <c r="B89" s="70" t="str">
        <f>'1A-Bilant'!B5</f>
        <v>N-2</v>
      </c>
      <c r="C89" s="70" t="str">
        <f>'1A-Bilant'!C5</f>
        <v>N-1</v>
      </c>
      <c r="D89" s="70" t="str">
        <f>'1A-Bilant'!D5</f>
        <v>N</v>
      </c>
    </row>
    <row r="90" spans="1:6" s="165" customFormat="1" x14ac:dyDescent="0.2">
      <c r="A90" s="123" t="s">
        <v>516</v>
      </c>
      <c r="B90" s="137" t="str">
        <f>IFERROR('1C-Analiza_fin_extinsa'!B10/'1C-Analiza_fin_extinsa'!B11,"")</f>
        <v/>
      </c>
      <c r="C90" s="137" t="str">
        <f>IFERROR('1C-Analiza_fin_extinsa'!C10/'1C-Analiza_fin_extinsa'!C11,"")</f>
        <v/>
      </c>
      <c r="D90" s="137" t="str">
        <f>IFERROR('1C-Analiza_fin_extinsa'!D10/'1C-Analiza_fin_extinsa'!D11,"")</f>
        <v/>
      </c>
    </row>
    <row r="91" spans="1:6" s="165" customFormat="1" x14ac:dyDescent="0.2">
      <c r="A91" s="387" t="s">
        <v>517</v>
      </c>
      <c r="B91" s="388" t="str">
        <f>IFERROR('1C-Analiza_fin_extinsa'!B10/('1C-Analiza_fin_extinsa'!B11+'1C-Analiza_fin_extinsa'!B16),"")</f>
        <v/>
      </c>
      <c r="C91" s="388" t="str">
        <f>IFERROR('1C-Analiza_fin_extinsa'!C10/('1C-Analiza_fin_extinsa'!C11+'1C-Analiza_fin_extinsa'!C16),"")</f>
        <v/>
      </c>
      <c r="D91" s="388" t="str">
        <f>IFERROR('1C-Analiza_fin_extinsa'!D10/('1C-Analiza_fin_extinsa'!D11+'1C-Analiza_fin_extinsa'!D16),"")</f>
        <v/>
      </c>
    </row>
    <row r="92" spans="1:6" s="165" customFormat="1" ht="25.5" x14ac:dyDescent="0.2">
      <c r="A92" s="123" t="s">
        <v>518</v>
      </c>
      <c r="B92" s="137" t="str">
        <f>IFERROR('1C-Analiza_fin_extinsa'!B20/('1C-Analiza_fin_extinsa'!B20+'1C-Analiza_fin_extinsa'!B16),"")</f>
        <v/>
      </c>
      <c r="C92" s="137" t="str">
        <f>IFERROR('1C-Analiza_fin_extinsa'!C20/('1C-Analiza_fin_extinsa'!C20+'1C-Analiza_fin_extinsa'!C16),"")</f>
        <v/>
      </c>
      <c r="D92" s="137" t="str">
        <f>IFERROR('1C-Analiza_fin_extinsa'!D20/('1C-Analiza_fin_extinsa'!D20+'1C-Analiza_fin_extinsa'!D16),"")</f>
        <v/>
      </c>
    </row>
    <row r="93" spans="1:6" s="165" customFormat="1" x14ac:dyDescent="0.2">
      <c r="A93" s="123" t="s">
        <v>519</v>
      </c>
      <c r="B93" s="124" t="str">
        <f>IFERROR('1C-Analiza_fin_extinsa'!B20/'1C-Analiza_fin_extinsa'!B21,"")</f>
        <v/>
      </c>
      <c r="C93" s="124" t="str">
        <f>IFERROR('1C-Analiza_fin_extinsa'!C20/'1C-Analiza_fin_extinsa'!C21,"")</f>
        <v/>
      </c>
      <c r="D93" s="124" t="str">
        <f>IFERROR('1C-Analiza_fin_extinsa'!D20/'1C-Analiza_fin_extinsa'!D21,"")</f>
        <v/>
      </c>
    </row>
    <row r="94" spans="1:6" s="165" customFormat="1" x14ac:dyDescent="0.2">
      <c r="A94" s="123" t="s">
        <v>520</v>
      </c>
      <c r="B94" s="124" t="str">
        <f>IFERROR('1C-Analiza_fin_extinsa'!B16/'1C-Analiza_fin_extinsa'!B20,"")</f>
        <v/>
      </c>
      <c r="C94" s="124" t="str">
        <f>IFERROR('1C-Analiza_fin_extinsa'!C16/'1C-Analiza_fin_extinsa'!C20,"")</f>
        <v/>
      </c>
      <c r="D94" s="124" t="str">
        <f>IFERROR('1C-Analiza_fin_extinsa'!D16/'1C-Analiza_fin_extinsa'!D20,"")</f>
        <v/>
      </c>
    </row>
    <row r="95" spans="1:6" s="165" customFormat="1" x14ac:dyDescent="0.2">
      <c r="A95" s="123" t="s">
        <v>521</v>
      </c>
      <c r="B95" s="124" t="str">
        <f>IFERROR('1C-Analiza_fin_extinsa'!B16/'1C-Analiza_fin_extinsa'!B21,"")</f>
        <v/>
      </c>
      <c r="C95" s="124" t="str">
        <f>IFERROR('1C-Analiza_fin_extinsa'!C16/'1C-Analiza_fin_extinsa'!C21,"")</f>
        <v/>
      </c>
      <c r="D95" s="124" t="str">
        <f>IFERROR('1C-Analiza_fin_extinsa'!D16/'1C-Analiza_fin_extinsa'!D21,"")</f>
        <v/>
      </c>
    </row>
    <row r="96" spans="1:6" s="165" customFormat="1" ht="15" customHeight="1" x14ac:dyDescent="0.2">
      <c r="A96" s="123" t="s">
        <v>522</v>
      </c>
      <c r="B96" s="124" t="str">
        <f>IFERROR('1C-Analiza_fin_extinsa'!B11/'1C-Analiza_fin_extinsa'!B21,"")</f>
        <v/>
      </c>
      <c r="C96" s="124" t="str">
        <f>IFERROR('1C-Analiza_fin_extinsa'!C11/'1C-Analiza_fin_extinsa'!C21,"")</f>
        <v/>
      </c>
      <c r="D96" s="124" t="str">
        <f>IFERROR('1C-Analiza_fin_extinsa'!D11/'1C-Analiza_fin_extinsa'!D21,"")</f>
        <v/>
      </c>
    </row>
    <row r="97" spans="1:4" s="165" customFormat="1" x14ac:dyDescent="0.2">
      <c r="A97" s="389" t="s">
        <v>523</v>
      </c>
      <c r="B97" s="390" t="str">
        <f>IFERROR(('1C-Analiza_fin_extinsa'!B11+'1C-Analiza_fin_extinsa'!B16)/'1C-Analiza_fin_extinsa'!B21,"")</f>
        <v/>
      </c>
      <c r="C97" s="390" t="str">
        <f>IFERROR(('1C-Analiza_fin_extinsa'!C11+'1C-Analiza_fin_extinsa'!C16)/'1C-Analiza_fin_extinsa'!C21,"")</f>
        <v/>
      </c>
      <c r="D97" s="390" t="str">
        <f>IFERROR(('1C-Analiza_fin_extinsa'!D11+'1C-Analiza_fin_extinsa'!D16)/'1C-Analiza_fin_extinsa'!D21,"")</f>
        <v/>
      </c>
    </row>
    <row r="98" spans="1:4" x14ac:dyDescent="0.2">
      <c r="A98" s="133"/>
      <c r="B98" s="62"/>
      <c r="C98" s="62"/>
      <c r="D98" s="62"/>
    </row>
    <row r="99" spans="1:4" x14ac:dyDescent="0.2">
      <c r="A99" s="133"/>
      <c r="B99" s="62"/>
      <c r="C99" s="62"/>
      <c r="D99" s="62"/>
    </row>
    <row r="100" spans="1:4" x14ac:dyDescent="0.2">
      <c r="A100" s="133"/>
      <c r="B100" s="62"/>
      <c r="C100" s="62"/>
      <c r="D100" s="62"/>
    </row>
    <row r="101" spans="1:4" x14ac:dyDescent="0.2">
      <c r="A101" s="133"/>
      <c r="B101" s="62"/>
      <c r="C101" s="62"/>
      <c r="D101" s="62"/>
    </row>
    <row r="102" spans="1:4" x14ac:dyDescent="0.2">
      <c r="A102" s="133"/>
      <c r="B102" s="62"/>
      <c r="C102" s="62"/>
      <c r="D102" s="62"/>
    </row>
    <row r="103" spans="1:4" x14ac:dyDescent="0.2">
      <c r="A103" s="133"/>
      <c r="B103" s="62"/>
      <c r="C103" s="62"/>
      <c r="D103" s="62"/>
    </row>
    <row r="104" spans="1:4" x14ac:dyDescent="0.2">
      <c r="A104" s="133"/>
      <c r="B104" s="62"/>
      <c r="C104" s="62"/>
      <c r="D104" s="62"/>
    </row>
    <row r="105" spans="1:4" x14ac:dyDescent="0.2">
      <c r="A105" s="133"/>
      <c r="B105" s="62"/>
      <c r="C105" s="62"/>
      <c r="D105" s="62"/>
    </row>
    <row r="106" spans="1:4" x14ac:dyDescent="0.2">
      <c r="A106" s="133"/>
      <c r="B106" s="62"/>
      <c r="C106" s="62"/>
      <c r="D106" s="62"/>
    </row>
    <row r="107" spans="1:4" x14ac:dyDescent="0.2">
      <c r="A107" s="133"/>
      <c r="B107" s="62"/>
      <c r="C107" s="62"/>
      <c r="D107" s="62"/>
    </row>
    <row r="108" spans="1:4" x14ac:dyDescent="0.2">
      <c r="A108" s="133"/>
      <c r="B108" s="62"/>
      <c r="C108" s="62"/>
      <c r="D108" s="62"/>
    </row>
    <row r="109" spans="1:4" x14ac:dyDescent="0.2">
      <c r="A109" s="133"/>
      <c r="B109" s="62"/>
      <c r="C109" s="62"/>
      <c r="D109" s="62"/>
    </row>
    <row r="110" spans="1:4" x14ac:dyDescent="0.2">
      <c r="A110" s="133"/>
      <c r="B110" s="62"/>
      <c r="C110" s="62"/>
      <c r="D110" s="62"/>
    </row>
    <row r="111" spans="1:4" x14ac:dyDescent="0.2">
      <c r="A111" s="133"/>
      <c r="B111" s="62"/>
      <c r="C111" s="62"/>
      <c r="D111" s="62"/>
    </row>
    <row r="112" spans="1:4" x14ac:dyDescent="0.2">
      <c r="A112" s="133"/>
      <c r="B112" s="62"/>
      <c r="C112" s="62"/>
      <c r="D112" s="62"/>
    </row>
    <row r="113" spans="1:4" x14ac:dyDescent="0.2">
      <c r="A113" s="133"/>
      <c r="B113" s="62"/>
      <c r="C113" s="62"/>
      <c r="D113" s="62"/>
    </row>
    <row r="114" spans="1:4" x14ac:dyDescent="0.2">
      <c r="A114" s="133"/>
      <c r="B114" s="62"/>
      <c r="C114" s="62"/>
      <c r="D114" s="62"/>
    </row>
    <row r="115" spans="1:4" x14ac:dyDescent="0.2">
      <c r="A115" s="133"/>
      <c r="B115" s="62"/>
      <c r="C115" s="62"/>
      <c r="D115" s="62"/>
    </row>
    <row r="116" spans="1:4" x14ac:dyDescent="0.2">
      <c r="A116" s="133"/>
      <c r="B116" s="62"/>
      <c r="C116" s="62"/>
      <c r="D116" s="62"/>
    </row>
    <row r="117" spans="1:4" x14ac:dyDescent="0.2">
      <c r="A117" s="133"/>
      <c r="B117" s="62"/>
      <c r="C117" s="62"/>
      <c r="D117" s="62"/>
    </row>
    <row r="118" spans="1:4" x14ac:dyDescent="0.2">
      <c r="A118" s="133"/>
      <c r="B118" s="62"/>
      <c r="C118" s="62"/>
      <c r="D118" s="62"/>
    </row>
    <row r="119" spans="1:4" x14ac:dyDescent="0.2">
      <c r="A119" s="133"/>
      <c r="B119" s="62"/>
      <c r="C119" s="62"/>
      <c r="D119" s="62"/>
    </row>
    <row r="120" spans="1:4" x14ac:dyDescent="0.2">
      <c r="A120" s="133"/>
      <c r="B120" s="62"/>
      <c r="C120" s="62"/>
      <c r="D120" s="62"/>
    </row>
    <row r="121" spans="1:4" x14ac:dyDescent="0.2">
      <c r="A121" s="133"/>
      <c r="B121" s="62"/>
      <c r="C121" s="62"/>
      <c r="D121" s="62"/>
    </row>
    <row r="122" spans="1:4" x14ac:dyDescent="0.2">
      <c r="A122" s="133"/>
      <c r="B122" s="62"/>
      <c r="C122" s="62"/>
      <c r="D122" s="62"/>
    </row>
    <row r="123" spans="1:4" x14ac:dyDescent="0.2">
      <c r="A123" s="133"/>
      <c r="B123" s="62"/>
      <c r="C123" s="62"/>
      <c r="D123" s="62"/>
    </row>
    <row r="124" spans="1:4" x14ac:dyDescent="0.2">
      <c r="A124" s="133"/>
      <c r="B124" s="62"/>
      <c r="C124" s="62"/>
      <c r="D124" s="62"/>
    </row>
    <row r="125" spans="1:4" x14ac:dyDescent="0.2">
      <c r="A125" s="133"/>
      <c r="B125" s="62"/>
      <c r="C125" s="62"/>
      <c r="D125" s="62"/>
    </row>
    <row r="126" spans="1:4" x14ac:dyDescent="0.2">
      <c r="A126" s="133"/>
      <c r="B126" s="62"/>
      <c r="C126" s="62"/>
      <c r="D126" s="62"/>
    </row>
    <row r="127" spans="1:4" x14ac:dyDescent="0.2">
      <c r="A127" s="133"/>
      <c r="B127" s="62"/>
      <c r="C127" s="62"/>
      <c r="D127" s="62"/>
    </row>
    <row r="128" spans="1:4" x14ac:dyDescent="0.2">
      <c r="A128" s="133"/>
      <c r="B128" s="62"/>
      <c r="C128" s="62"/>
      <c r="D128" s="62"/>
    </row>
    <row r="129" spans="1:4" x14ac:dyDescent="0.2">
      <c r="A129" s="133"/>
      <c r="B129" s="62"/>
      <c r="C129" s="62"/>
      <c r="D129" s="62"/>
    </row>
    <row r="130" spans="1:4" x14ac:dyDescent="0.2">
      <c r="A130" s="133"/>
      <c r="B130" s="62"/>
      <c r="C130" s="62"/>
      <c r="D130" s="62"/>
    </row>
    <row r="131" spans="1:4" x14ac:dyDescent="0.2">
      <c r="A131" s="133"/>
      <c r="B131" s="62"/>
      <c r="C131" s="62"/>
      <c r="D131" s="62"/>
    </row>
    <row r="132" spans="1:4" x14ac:dyDescent="0.2">
      <c r="A132" s="133"/>
      <c r="B132" s="62"/>
      <c r="C132" s="62"/>
      <c r="D132" s="62"/>
    </row>
    <row r="133" spans="1:4" x14ac:dyDescent="0.2">
      <c r="A133" s="133"/>
      <c r="B133" s="62"/>
      <c r="C133" s="62"/>
      <c r="D133" s="62"/>
    </row>
    <row r="134" spans="1:4" x14ac:dyDescent="0.2">
      <c r="A134" s="133"/>
      <c r="B134" s="62"/>
      <c r="C134" s="62"/>
      <c r="D134" s="62"/>
    </row>
    <row r="135" spans="1:4" x14ac:dyDescent="0.2">
      <c r="A135" s="133"/>
      <c r="B135" s="62"/>
      <c r="C135" s="62"/>
      <c r="D135" s="62"/>
    </row>
    <row r="136" spans="1:4" x14ac:dyDescent="0.2">
      <c r="A136" s="133"/>
      <c r="B136" s="62"/>
      <c r="C136" s="62"/>
      <c r="D136" s="62"/>
    </row>
    <row r="137" spans="1:4" x14ac:dyDescent="0.2">
      <c r="A137" s="133"/>
      <c r="B137" s="62"/>
      <c r="C137" s="62"/>
      <c r="D137" s="62"/>
    </row>
    <row r="138" spans="1:4" x14ac:dyDescent="0.2">
      <c r="A138" s="133"/>
      <c r="B138" s="62"/>
      <c r="C138" s="62"/>
      <c r="D138" s="62"/>
    </row>
    <row r="139" spans="1:4" x14ac:dyDescent="0.2">
      <c r="A139" s="133"/>
      <c r="B139" s="62"/>
      <c r="C139" s="62"/>
      <c r="D139" s="62"/>
    </row>
    <row r="140" spans="1:4" x14ac:dyDescent="0.2">
      <c r="A140" s="133"/>
      <c r="B140" s="62"/>
      <c r="C140" s="62"/>
      <c r="D140" s="62"/>
    </row>
    <row r="141" spans="1:4" x14ac:dyDescent="0.2">
      <c r="A141" s="133"/>
      <c r="B141" s="62"/>
      <c r="C141" s="62"/>
      <c r="D141" s="62"/>
    </row>
    <row r="142" spans="1:4" x14ac:dyDescent="0.2">
      <c r="A142" s="133"/>
      <c r="B142" s="62"/>
      <c r="C142" s="62"/>
      <c r="D142" s="62"/>
    </row>
    <row r="143" spans="1:4" x14ac:dyDescent="0.2">
      <c r="A143" s="133"/>
      <c r="B143" s="62"/>
      <c r="C143" s="62"/>
      <c r="D143" s="62"/>
    </row>
    <row r="144" spans="1:4" x14ac:dyDescent="0.2">
      <c r="A144" s="133"/>
      <c r="B144" s="62"/>
      <c r="C144" s="62"/>
      <c r="D144" s="62"/>
    </row>
    <row r="145" spans="1:4" x14ac:dyDescent="0.2">
      <c r="A145" s="133"/>
      <c r="B145" s="62"/>
      <c r="C145" s="62"/>
      <c r="D145" s="62"/>
    </row>
    <row r="146" spans="1:4" x14ac:dyDescent="0.2">
      <c r="A146" s="133"/>
      <c r="B146" s="62"/>
      <c r="C146" s="62"/>
      <c r="D146" s="62"/>
    </row>
    <row r="147" spans="1:4" x14ac:dyDescent="0.2">
      <c r="A147" s="133"/>
      <c r="B147" s="62"/>
      <c r="C147" s="62"/>
      <c r="D147" s="62"/>
    </row>
    <row r="148" spans="1:4" x14ac:dyDescent="0.2">
      <c r="A148" s="133"/>
      <c r="B148" s="62"/>
      <c r="C148" s="62"/>
      <c r="D148" s="62"/>
    </row>
    <row r="149" spans="1:4" x14ac:dyDescent="0.2">
      <c r="A149" s="133"/>
      <c r="B149" s="62"/>
      <c r="C149" s="62"/>
      <c r="D149" s="62"/>
    </row>
    <row r="150" spans="1:4" x14ac:dyDescent="0.2">
      <c r="A150" s="133"/>
      <c r="B150" s="62"/>
      <c r="C150" s="62"/>
      <c r="D150" s="62"/>
    </row>
    <row r="151" spans="1:4" x14ac:dyDescent="0.2">
      <c r="A151" s="133"/>
      <c r="B151" s="62"/>
      <c r="C151" s="62"/>
      <c r="D151" s="62"/>
    </row>
    <row r="152" spans="1:4" x14ac:dyDescent="0.2">
      <c r="A152" s="133"/>
      <c r="B152" s="62"/>
      <c r="C152" s="62"/>
      <c r="D152" s="62"/>
    </row>
    <row r="153" spans="1:4" x14ac:dyDescent="0.2">
      <c r="A153" s="133"/>
      <c r="B153" s="62"/>
      <c r="C153" s="62"/>
      <c r="D153" s="62"/>
    </row>
    <row r="154" spans="1:4" x14ac:dyDescent="0.2">
      <c r="A154" s="133"/>
      <c r="B154" s="62"/>
      <c r="C154" s="62"/>
      <c r="D154" s="62"/>
    </row>
    <row r="155" spans="1:4" x14ac:dyDescent="0.2">
      <c r="A155" s="133"/>
      <c r="B155" s="62"/>
      <c r="C155" s="62"/>
      <c r="D155" s="62"/>
    </row>
    <row r="156" spans="1:4" x14ac:dyDescent="0.2">
      <c r="A156" s="133"/>
      <c r="B156" s="62"/>
      <c r="C156" s="62"/>
      <c r="D156" s="62"/>
    </row>
    <row r="157" spans="1:4" x14ac:dyDescent="0.2">
      <c r="A157" s="133"/>
      <c r="B157" s="62"/>
      <c r="C157" s="62"/>
      <c r="D157" s="62"/>
    </row>
    <row r="158" spans="1:4" x14ac:dyDescent="0.2">
      <c r="A158" s="133"/>
      <c r="B158" s="62"/>
      <c r="C158" s="62"/>
      <c r="D158" s="62"/>
    </row>
    <row r="159" spans="1:4" x14ac:dyDescent="0.2">
      <c r="A159" s="133"/>
      <c r="B159" s="62"/>
      <c r="C159" s="62"/>
      <c r="D159" s="62"/>
    </row>
    <row r="160" spans="1:4" x14ac:dyDescent="0.2">
      <c r="A160" s="133"/>
      <c r="B160" s="62"/>
      <c r="C160" s="62"/>
      <c r="D160" s="62"/>
    </row>
    <row r="161" spans="1:4" x14ac:dyDescent="0.2">
      <c r="A161" s="133"/>
      <c r="B161" s="62"/>
      <c r="C161" s="62"/>
      <c r="D161" s="62"/>
    </row>
    <row r="162" spans="1:4" x14ac:dyDescent="0.2">
      <c r="A162" s="133"/>
      <c r="B162" s="62"/>
      <c r="C162" s="62"/>
      <c r="D162" s="62"/>
    </row>
    <row r="163" spans="1:4" x14ac:dyDescent="0.2">
      <c r="A163" s="133"/>
      <c r="B163" s="62"/>
      <c r="C163" s="62"/>
      <c r="D163" s="62"/>
    </row>
    <row r="164" spans="1:4" x14ac:dyDescent="0.2">
      <c r="A164" s="133"/>
      <c r="B164" s="62"/>
      <c r="C164" s="62"/>
      <c r="D164" s="62"/>
    </row>
    <row r="165" spans="1:4" x14ac:dyDescent="0.2">
      <c r="A165" s="133"/>
      <c r="B165" s="62"/>
      <c r="C165" s="62"/>
      <c r="D165" s="62"/>
    </row>
    <row r="166" spans="1:4" x14ac:dyDescent="0.2">
      <c r="A166" s="133"/>
      <c r="B166" s="62"/>
      <c r="C166" s="62"/>
      <c r="D166" s="62"/>
    </row>
    <row r="167" spans="1:4" x14ac:dyDescent="0.2">
      <c r="A167" s="133"/>
      <c r="B167" s="62"/>
      <c r="C167" s="62"/>
      <c r="D167" s="62"/>
    </row>
    <row r="168" spans="1:4" x14ac:dyDescent="0.2">
      <c r="A168" s="133"/>
      <c r="B168" s="62"/>
      <c r="C168" s="62"/>
      <c r="D168" s="62"/>
    </row>
    <row r="169" spans="1:4" x14ac:dyDescent="0.2">
      <c r="A169" s="133"/>
      <c r="B169" s="62"/>
      <c r="C169" s="62"/>
      <c r="D169" s="62"/>
    </row>
    <row r="170" spans="1:4" x14ac:dyDescent="0.2">
      <c r="A170" s="133"/>
      <c r="B170" s="62"/>
      <c r="C170" s="62"/>
      <c r="D170" s="62"/>
    </row>
    <row r="171" spans="1:4" x14ac:dyDescent="0.2">
      <c r="A171" s="133"/>
      <c r="B171" s="62"/>
      <c r="C171" s="62"/>
      <c r="D171" s="62"/>
    </row>
    <row r="172" spans="1:4" x14ac:dyDescent="0.2">
      <c r="A172" s="133"/>
      <c r="B172" s="62"/>
      <c r="C172" s="62"/>
      <c r="D172" s="62"/>
    </row>
    <row r="173" spans="1:4" x14ac:dyDescent="0.2">
      <c r="A173" s="133"/>
      <c r="B173" s="62"/>
      <c r="C173" s="62"/>
      <c r="D173" s="62"/>
    </row>
    <row r="174" spans="1:4" x14ac:dyDescent="0.2">
      <c r="A174" s="133"/>
      <c r="B174" s="62"/>
      <c r="C174" s="62"/>
      <c r="D174" s="62"/>
    </row>
    <row r="175" spans="1:4" x14ac:dyDescent="0.2">
      <c r="A175" s="133"/>
      <c r="B175" s="62"/>
      <c r="C175" s="62"/>
      <c r="D175" s="62"/>
    </row>
    <row r="176" spans="1:4" x14ac:dyDescent="0.2">
      <c r="A176" s="133"/>
      <c r="B176" s="62"/>
      <c r="C176" s="62"/>
      <c r="D176" s="62"/>
    </row>
    <row r="177" spans="1:4" x14ac:dyDescent="0.2">
      <c r="A177" s="133"/>
      <c r="B177" s="62"/>
      <c r="C177" s="62"/>
      <c r="D177" s="62"/>
    </row>
    <row r="178" spans="1:4" x14ac:dyDescent="0.2">
      <c r="A178" s="133"/>
      <c r="B178" s="62"/>
      <c r="C178" s="62"/>
      <c r="D178" s="62"/>
    </row>
    <row r="179" spans="1:4" x14ac:dyDescent="0.2">
      <c r="A179" s="133"/>
      <c r="B179" s="62"/>
      <c r="C179" s="62"/>
      <c r="D179" s="62"/>
    </row>
    <row r="180" spans="1:4" x14ac:dyDescent="0.2">
      <c r="A180" s="133"/>
      <c r="B180" s="62"/>
      <c r="C180" s="62"/>
      <c r="D180" s="62"/>
    </row>
    <row r="181" spans="1:4" x14ac:dyDescent="0.2">
      <c r="A181" s="133"/>
      <c r="B181" s="62"/>
      <c r="C181" s="62"/>
      <c r="D181" s="62"/>
    </row>
    <row r="182" spans="1:4" x14ac:dyDescent="0.2">
      <c r="A182" s="133"/>
      <c r="B182" s="62"/>
      <c r="C182" s="62"/>
      <c r="D182" s="62"/>
    </row>
    <row r="183" spans="1:4" x14ac:dyDescent="0.2">
      <c r="A183" s="133"/>
      <c r="B183" s="62"/>
      <c r="C183" s="62"/>
      <c r="D183" s="62"/>
    </row>
    <row r="184" spans="1:4" x14ac:dyDescent="0.2">
      <c r="A184" s="133"/>
      <c r="B184" s="62"/>
      <c r="C184" s="62"/>
      <c r="D184" s="62"/>
    </row>
    <row r="185" spans="1:4" x14ac:dyDescent="0.2">
      <c r="A185" s="133"/>
      <c r="B185" s="62"/>
      <c r="C185" s="62"/>
      <c r="D185" s="62"/>
    </row>
    <row r="186" spans="1:4" x14ac:dyDescent="0.2">
      <c r="A186" s="133"/>
      <c r="B186" s="62"/>
      <c r="C186" s="62"/>
      <c r="D186" s="62"/>
    </row>
    <row r="187" spans="1:4" x14ac:dyDescent="0.2">
      <c r="A187" s="133"/>
      <c r="B187" s="62"/>
      <c r="C187" s="62"/>
      <c r="D187" s="62"/>
    </row>
    <row r="188" spans="1:4" x14ac:dyDescent="0.2">
      <c r="A188" s="133"/>
      <c r="B188" s="62"/>
      <c r="C188" s="62"/>
      <c r="D188" s="62"/>
    </row>
    <row r="189" spans="1:4" x14ac:dyDescent="0.2">
      <c r="A189" s="133"/>
      <c r="B189" s="62"/>
      <c r="C189" s="62"/>
      <c r="D189" s="62"/>
    </row>
    <row r="190" spans="1:4" x14ac:dyDescent="0.2">
      <c r="A190" s="133"/>
      <c r="B190" s="62"/>
      <c r="C190" s="62"/>
      <c r="D190" s="62"/>
    </row>
    <row r="191" spans="1:4" x14ac:dyDescent="0.2">
      <c r="A191" s="133"/>
      <c r="B191" s="62"/>
      <c r="C191" s="62"/>
      <c r="D191" s="62"/>
    </row>
    <row r="192" spans="1:4" x14ac:dyDescent="0.2">
      <c r="A192" s="133"/>
      <c r="B192" s="62"/>
      <c r="C192" s="62"/>
      <c r="D192" s="62"/>
    </row>
    <row r="193" spans="1:4" x14ac:dyDescent="0.2">
      <c r="A193" s="133"/>
      <c r="B193" s="62"/>
      <c r="C193" s="62"/>
      <c r="D193" s="62"/>
    </row>
    <row r="194" spans="1:4" x14ac:dyDescent="0.2">
      <c r="A194" s="133"/>
      <c r="B194" s="62"/>
      <c r="C194" s="62"/>
      <c r="D194" s="62"/>
    </row>
    <row r="195" spans="1:4" x14ac:dyDescent="0.2">
      <c r="A195" s="133"/>
      <c r="B195" s="62"/>
      <c r="C195" s="62"/>
      <c r="D195" s="62"/>
    </row>
    <row r="196" spans="1:4" x14ac:dyDescent="0.2">
      <c r="A196" s="133"/>
      <c r="B196" s="62"/>
      <c r="C196" s="62"/>
      <c r="D196" s="62"/>
    </row>
    <row r="197" spans="1:4" x14ac:dyDescent="0.2">
      <c r="A197" s="133"/>
      <c r="B197" s="62"/>
      <c r="C197" s="62"/>
      <c r="D197" s="62"/>
    </row>
    <row r="198" spans="1:4" x14ac:dyDescent="0.2">
      <c r="A198" s="133"/>
      <c r="B198" s="62"/>
      <c r="C198" s="62"/>
      <c r="D198" s="62"/>
    </row>
    <row r="199" spans="1:4" x14ac:dyDescent="0.2">
      <c r="A199" s="133"/>
      <c r="B199" s="62"/>
      <c r="C199" s="62"/>
      <c r="D199" s="62"/>
    </row>
    <row r="200" spans="1:4" x14ac:dyDescent="0.2">
      <c r="A200" s="133"/>
      <c r="B200" s="62"/>
      <c r="C200" s="62"/>
      <c r="D200" s="62"/>
    </row>
    <row r="201" spans="1:4" x14ac:dyDescent="0.2">
      <c r="A201" s="133"/>
      <c r="B201" s="62"/>
      <c r="C201" s="62"/>
      <c r="D201" s="62"/>
    </row>
    <row r="202" spans="1:4" x14ac:dyDescent="0.2">
      <c r="A202" s="133"/>
      <c r="B202" s="62"/>
      <c r="C202" s="62"/>
      <c r="D202" s="62"/>
    </row>
    <row r="203" spans="1:4" x14ac:dyDescent="0.2">
      <c r="A203" s="133"/>
      <c r="B203" s="62"/>
      <c r="C203" s="62"/>
      <c r="D203" s="62"/>
    </row>
    <row r="204" spans="1:4" x14ac:dyDescent="0.2">
      <c r="A204" s="133"/>
      <c r="B204" s="62"/>
      <c r="C204" s="62"/>
      <c r="D204" s="62"/>
    </row>
    <row r="205" spans="1:4" x14ac:dyDescent="0.2">
      <c r="A205" s="133"/>
      <c r="B205" s="62"/>
      <c r="C205" s="62"/>
      <c r="D205" s="62"/>
    </row>
    <row r="206" spans="1:4" x14ac:dyDescent="0.2">
      <c r="A206" s="133"/>
      <c r="B206" s="62"/>
      <c r="C206" s="62"/>
      <c r="D206" s="62"/>
    </row>
    <row r="207" spans="1:4" x14ac:dyDescent="0.2">
      <c r="A207" s="133"/>
      <c r="B207" s="62"/>
      <c r="C207" s="62"/>
      <c r="D207" s="62"/>
    </row>
    <row r="208" spans="1:4" x14ac:dyDescent="0.2">
      <c r="A208" s="133"/>
      <c r="B208" s="62"/>
      <c r="C208" s="62"/>
      <c r="D208" s="62"/>
    </row>
    <row r="209" spans="1:4" x14ac:dyDescent="0.2">
      <c r="A209" s="133"/>
      <c r="B209" s="62"/>
      <c r="C209" s="62"/>
      <c r="D209" s="62"/>
    </row>
    <row r="210" spans="1:4" x14ac:dyDescent="0.2">
      <c r="A210" s="133"/>
      <c r="B210" s="62"/>
      <c r="C210" s="62"/>
      <c r="D210" s="62"/>
    </row>
    <row r="211" spans="1:4" x14ac:dyDescent="0.2">
      <c r="A211" s="133"/>
      <c r="B211" s="62"/>
      <c r="C211" s="62"/>
      <c r="D211" s="62"/>
    </row>
    <row r="212" spans="1:4" x14ac:dyDescent="0.2">
      <c r="A212" s="133"/>
      <c r="B212" s="62"/>
      <c r="C212" s="62"/>
      <c r="D212" s="62"/>
    </row>
  </sheetData>
  <sheetProtection algorithmName="SHA-512" hashValue="RdMBFBDokQgcTSaetWtVMPUUrP3R5tavztQc2E/dnvYnAnhl5O85SMnjZSvf9YdgwDmLbFWb5+WaV0el0CefDg==" saltValue="EpFggj3MyQ1Bpyna+dShGQ==" spinCount="100000" sheet="1" objects="1" scenarios="1"/>
  <mergeCells count="3">
    <mergeCell ref="A1:D1"/>
    <mergeCell ref="A2:D2"/>
    <mergeCell ref="A3:D3"/>
  </mergeCells>
  <conditionalFormatting sqref="B43:D44">
    <cfRule type="cellIs" dxfId="9" priority="1" operator="lessThan">
      <formula>0</formula>
    </cfRule>
  </conditionalFormatting>
  <pageMargins left="0.7" right="0.7" top="0.75" bottom="0.75" header="0.3" footer="0.3"/>
  <pageSetup paperSize="9" fitToHeight="0" orientation="portrait" blackAndWhite="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30"/>
  <sheetViews>
    <sheetView showGridLines="0" topLeftCell="A2" zoomScaleNormal="100" zoomScaleSheetLayoutView="130" workbookViewId="0">
      <selection activeCell="C24" sqref="C24:F24"/>
    </sheetView>
  </sheetViews>
  <sheetFormatPr defaultRowHeight="12.75" x14ac:dyDescent="0.2"/>
  <cols>
    <col min="1" max="1" width="3.5703125" style="90" customWidth="1"/>
    <col min="2" max="5" width="9.140625" style="90"/>
    <col min="6" max="6" width="10.7109375" style="90" customWidth="1"/>
    <col min="7" max="10" width="9.140625" style="90"/>
    <col min="11" max="11" width="10.5703125" style="90" customWidth="1"/>
    <col min="12" max="16384" width="9.140625" style="90"/>
  </cols>
  <sheetData>
    <row r="1" spans="1:11" ht="15" x14ac:dyDescent="0.2">
      <c r="A1" s="281" t="s">
        <v>602</v>
      </c>
      <c r="B1" s="281"/>
      <c r="C1" s="281"/>
      <c r="D1" s="281"/>
      <c r="E1" s="140"/>
      <c r="F1" s="140"/>
      <c r="G1" s="140"/>
      <c r="H1" s="140"/>
      <c r="I1" s="140"/>
      <c r="J1" s="140"/>
      <c r="K1" s="140"/>
    </row>
    <row r="2" spans="1:11" x14ac:dyDescent="0.2">
      <c r="A2" s="1"/>
      <c r="B2" s="1"/>
      <c r="C2" s="1"/>
      <c r="D2" s="1"/>
      <c r="E2" s="1"/>
      <c r="F2" s="1"/>
      <c r="G2" s="1"/>
      <c r="H2" s="1"/>
      <c r="I2" s="1"/>
      <c r="J2" s="1"/>
    </row>
    <row r="3" spans="1:11" ht="12.75" customHeight="1" x14ac:dyDescent="0.2">
      <c r="A3" s="418" t="s">
        <v>380</v>
      </c>
      <c r="B3" s="418"/>
      <c r="C3" s="418"/>
      <c r="D3" s="418"/>
      <c r="E3" s="418"/>
      <c r="F3" s="418"/>
      <c r="G3" s="418"/>
      <c r="H3" s="418"/>
      <c r="I3" s="418"/>
      <c r="J3" s="418"/>
      <c r="K3" s="418"/>
    </row>
    <row r="4" spans="1:11" ht="39" customHeight="1" x14ac:dyDescent="0.2">
      <c r="A4" s="418" t="s">
        <v>650</v>
      </c>
      <c r="B4" s="418"/>
      <c r="C4" s="418"/>
      <c r="D4" s="418"/>
      <c r="E4" s="418"/>
      <c r="F4" s="418"/>
      <c r="G4" s="418"/>
      <c r="H4" s="418"/>
      <c r="I4" s="418"/>
      <c r="J4" s="418"/>
      <c r="K4" s="418"/>
    </row>
    <row r="5" spans="1:11" x14ac:dyDescent="0.2">
      <c r="A5" s="282"/>
      <c r="B5" s="282"/>
      <c r="C5" s="282"/>
      <c r="D5" s="282"/>
      <c r="E5" s="282"/>
      <c r="F5" s="282"/>
      <c r="G5" s="282"/>
      <c r="H5" s="282"/>
      <c r="I5" s="282"/>
      <c r="J5" s="282"/>
    </row>
    <row r="6" spans="1:11" x14ac:dyDescent="0.2">
      <c r="A6" s="423" t="s">
        <v>388</v>
      </c>
      <c r="B6" s="423"/>
      <c r="C6" s="423"/>
      <c r="D6" s="423"/>
      <c r="E6" s="423"/>
      <c r="F6" s="423"/>
      <c r="G6" s="423"/>
      <c r="H6" s="423"/>
      <c r="I6" s="423"/>
      <c r="J6" s="423"/>
      <c r="K6" s="423"/>
    </row>
    <row r="8" spans="1:11" ht="26.25" customHeight="1" x14ac:dyDescent="0.2">
      <c r="A8" s="4"/>
      <c r="B8" s="419" t="s">
        <v>360</v>
      </c>
      <c r="C8" s="419"/>
      <c r="D8" s="419"/>
      <c r="E8" s="419"/>
      <c r="F8" s="420"/>
      <c r="G8" s="419" t="s">
        <v>361</v>
      </c>
      <c r="H8" s="419"/>
      <c r="I8" s="419"/>
      <c r="J8" s="419"/>
      <c r="K8" s="420"/>
    </row>
    <row r="9" spans="1:11" ht="92.25" customHeight="1" x14ac:dyDescent="0.2">
      <c r="A9" s="4" t="s">
        <v>359</v>
      </c>
      <c r="B9" s="421" t="s">
        <v>387</v>
      </c>
      <c r="C9" s="421"/>
      <c r="D9" s="421"/>
      <c r="E9" s="421"/>
      <c r="F9" s="422"/>
      <c r="G9" s="421" t="s">
        <v>382</v>
      </c>
      <c r="H9" s="421"/>
      <c r="I9" s="421"/>
      <c r="J9" s="421"/>
      <c r="K9" s="422"/>
    </row>
    <row r="10" spans="1:11" ht="25.5" customHeight="1" x14ac:dyDescent="0.2">
      <c r="A10" s="141"/>
      <c r="B10" s="425" t="s">
        <v>375</v>
      </c>
      <c r="C10" s="425"/>
      <c r="D10" s="425"/>
      <c r="E10" s="425"/>
      <c r="F10" s="427"/>
      <c r="G10" s="425" t="s">
        <v>383</v>
      </c>
      <c r="H10" s="425"/>
      <c r="I10" s="425"/>
      <c r="J10" s="425"/>
      <c r="K10" s="427"/>
    </row>
    <row r="11" spans="1:11" x14ac:dyDescent="0.2">
      <c r="A11" s="141"/>
      <c r="B11" s="425" t="s">
        <v>366</v>
      </c>
      <c r="C11" s="425"/>
      <c r="D11" s="425"/>
      <c r="E11" s="425"/>
      <c r="F11" s="2">
        <f>'1A-Bilant'!D82</f>
        <v>0</v>
      </c>
      <c r="G11" s="424" t="s">
        <v>385</v>
      </c>
      <c r="H11" s="424"/>
      <c r="I11" s="424"/>
      <c r="J11" s="424"/>
      <c r="K11" s="2">
        <f>'1A-Bilant'!D89</f>
        <v>0</v>
      </c>
    </row>
    <row r="12" spans="1:11" x14ac:dyDescent="0.2">
      <c r="A12" s="141"/>
      <c r="B12" s="425" t="s">
        <v>367</v>
      </c>
      <c r="C12" s="425"/>
      <c r="D12" s="425"/>
      <c r="E12" s="425"/>
      <c r="F12" s="2">
        <f>'1A-Bilant'!D85</f>
        <v>0</v>
      </c>
      <c r="G12" s="424" t="s">
        <v>384</v>
      </c>
      <c r="H12" s="424"/>
      <c r="I12" s="424"/>
      <c r="J12" s="424"/>
      <c r="K12" s="2">
        <f>'1A-Bilant'!C89</f>
        <v>0</v>
      </c>
    </row>
    <row r="13" spans="1:11" x14ac:dyDescent="0.2">
      <c r="A13" s="141"/>
      <c r="B13" s="426" t="s">
        <v>368</v>
      </c>
      <c r="C13" s="426"/>
      <c r="D13" s="426"/>
      <c r="E13" s="426"/>
      <c r="F13" s="3">
        <f>F11+F12</f>
        <v>0</v>
      </c>
      <c r="G13" s="409"/>
      <c r="H13" s="409"/>
      <c r="I13" s="409"/>
      <c r="J13" s="409"/>
      <c r="K13" s="5"/>
    </row>
    <row r="14" spans="1:11" ht="39.75" customHeight="1" x14ac:dyDescent="0.2">
      <c r="A14" s="141"/>
      <c r="B14" s="425" t="s">
        <v>369</v>
      </c>
      <c r="C14" s="425"/>
      <c r="D14" s="425"/>
      <c r="E14" s="425"/>
      <c r="F14" s="427"/>
      <c r="G14" s="425" t="s">
        <v>386</v>
      </c>
      <c r="H14" s="425"/>
      <c r="I14" s="425"/>
      <c r="J14" s="425"/>
      <c r="K14" s="427"/>
    </row>
    <row r="15" spans="1:11" ht="40.5" customHeight="1" x14ac:dyDescent="0.2">
      <c r="A15" s="141"/>
      <c r="B15" s="425" t="s">
        <v>376</v>
      </c>
      <c r="C15" s="425"/>
      <c r="D15" s="425"/>
      <c r="E15" s="425"/>
      <c r="F15" s="427"/>
      <c r="G15" s="410" t="s">
        <v>381</v>
      </c>
      <c r="H15" s="426" t="str">
        <f>CONCATENATE("Solicitantul ",IF(K12&gt;=K11/2,"nu ",""),"se încadrează în categoria întreprinderilor în dificultate")</f>
        <v>Solicitantul nu se încadrează în categoria întreprinderilor în dificultate</v>
      </c>
      <c r="I15" s="426"/>
      <c r="J15" s="426"/>
      <c r="K15" s="428"/>
    </row>
    <row r="16" spans="1:11" x14ac:dyDescent="0.2">
      <c r="A16" s="141"/>
      <c r="B16" s="425" t="s">
        <v>371</v>
      </c>
      <c r="C16" s="425"/>
      <c r="D16" s="425"/>
      <c r="E16" s="425"/>
      <c r="F16" s="2">
        <f>'1A-Bilant'!D69</f>
        <v>0</v>
      </c>
      <c r="G16" s="142"/>
      <c r="H16" s="142"/>
      <c r="I16" s="142"/>
      <c r="J16" s="142"/>
      <c r="K16" s="143"/>
    </row>
    <row r="17" spans="1:12" x14ac:dyDescent="0.2">
      <c r="A17" s="141"/>
      <c r="B17" s="425" t="s">
        <v>372</v>
      </c>
      <c r="C17" s="425"/>
      <c r="D17" s="425"/>
      <c r="E17" s="425"/>
      <c r="F17" s="2">
        <f>'1A-Bilant'!D74</f>
        <v>0</v>
      </c>
      <c r="G17" s="142"/>
      <c r="H17" s="142"/>
      <c r="I17" s="142"/>
      <c r="J17" s="142"/>
      <c r="K17" s="143"/>
    </row>
    <row r="18" spans="1:12" x14ac:dyDescent="0.2">
      <c r="A18" s="141"/>
      <c r="B18" s="424" t="s">
        <v>373</v>
      </c>
      <c r="C18" s="424"/>
      <c r="D18" s="424"/>
      <c r="E18" s="424"/>
      <c r="F18" s="2">
        <f>'1A-Bilant'!D75</f>
        <v>0</v>
      </c>
      <c r="G18" s="142"/>
      <c r="H18" s="142"/>
      <c r="I18" s="142"/>
      <c r="J18" s="142"/>
      <c r="K18" s="143"/>
    </row>
    <row r="19" spans="1:12" x14ac:dyDescent="0.2">
      <c r="A19" s="141"/>
      <c r="B19" s="424" t="s">
        <v>374</v>
      </c>
      <c r="C19" s="424"/>
      <c r="D19" s="424"/>
      <c r="E19" s="424"/>
      <c r="F19" s="2">
        <f>'1A-Bilant'!D78</f>
        <v>0</v>
      </c>
      <c r="G19" s="142"/>
      <c r="H19" s="142"/>
      <c r="I19" s="142"/>
      <c r="J19" s="142"/>
      <c r="K19" s="143"/>
    </row>
    <row r="20" spans="1:12" x14ac:dyDescent="0.2">
      <c r="A20" s="141"/>
      <c r="B20" s="429" t="s">
        <v>370</v>
      </c>
      <c r="C20" s="429"/>
      <c r="D20" s="429"/>
      <c r="E20" s="429"/>
      <c r="F20" s="3">
        <f>SUM(F16:F19)</f>
        <v>0</v>
      </c>
      <c r="G20" s="142"/>
      <c r="H20" s="142"/>
      <c r="I20" s="142"/>
      <c r="J20" s="142"/>
      <c r="K20" s="143"/>
    </row>
    <row r="21" spans="1:12" ht="25.5" customHeight="1" x14ac:dyDescent="0.2">
      <c r="A21" s="141"/>
      <c r="B21" s="425" t="s">
        <v>378</v>
      </c>
      <c r="C21" s="425"/>
      <c r="D21" s="425"/>
      <c r="E21" s="425"/>
      <c r="F21" s="427"/>
      <c r="G21" s="142"/>
      <c r="H21" s="142"/>
      <c r="I21" s="142"/>
      <c r="J21" s="142"/>
      <c r="K21" s="143"/>
    </row>
    <row r="22" spans="1:12" x14ac:dyDescent="0.2">
      <c r="A22" s="141"/>
      <c r="B22" s="429" t="s">
        <v>377</v>
      </c>
      <c r="C22" s="429"/>
      <c r="D22" s="429"/>
      <c r="E22" s="429"/>
      <c r="F22" s="144">
        <f>F20+F13</f>
        <v>0</v>
      </c>
      <c r="G22" s="142"/>
      <c r="H22" s="142"/>
      <c r="I22" s="142"/>
      <c r="J22" s="142"/>
      <c r="K22" s="143"/>
      <c r="L22" s="290"/>
    </row>
    <row r="23" spans="1:12" ht="39.75" customHeight="1" x14ac:dyDescent="0.2">
      <c r="A23" s="141"/>
      <c r="B23" s="425" t="s">
        <v>379</v>
      </c>
      <c r="C23" s="425"/>
      <c r="D23" s="425"/>
      <c r="E23" s="425"/>
      <c r="F23" s="427"/>
      <c r="G23" s="142"/>
      <c r="H23" s="142"/>
      <c r="I23" s="142"/>
      <c r="J23" s="142"/>
      <c r="K23" s="143"/>
    </row>
    <row r="24" spans="1:12" ht="25.5" customHeight="1" x14ac:dyDescent="0.2">
      <c r="A24" s="141"/>
      <c r="B24" s="410" t="s">
        <v>381</v>
      </c>
      <c r="C24" s="426" t="str">
        <f>CONCATENATE("Solicitantul ",IF(F13&gt;=0,"nu ",IF(F22&gt;=F16/2,"nu ","")),"se încadrează în categoria întreprinderilor în dificultate")</f>
        <v>Solicitantul nu se încadrează în categoria întreprinderilor în dificultate</v>
      </c>
      <c r="D24" s="426"/>
      <c r="E24" s="426"/>
      <c r="F24" s="428"/>
      <c r="G24" s="142"/>
      <c r="H24" s="142"/>
      <c r="I24" s="142"/>
      <c r="J24" s="142"/>
      <c r="K24" s="143"/>
    </row>
    <row r="25" spans="1:12" x14ac:dyDescent="0.2">
      <c r="A25" s="141"/>
      <c r="B25" s="145"/>
      <c r="C25" s="145"/>
      <c r="D25" s="145"/>
      <c r="E25" s="145"/>
      <c r="F25" s="146"/>
      <c r="G25" s="142"/>
      <c r="H25" s="142"/>
      <c r="I25" s="142"/>
      <c r="J25" s="142"/>
      <c r="K25" s="143"/>
    </row>
    <row r="26" spans="1:12" ht="39" customHeight="1" x14ac:dyDescent="0.2">
      <c r="A26" s="6" t="s">
        <v>362</v>
      </c>
      <c r="B26" s="421" t="s">
        <v>365</v>
      </c>
      <c r="C26" s="421"/>
      <c r="D26" s="421"/>
      <c r="E26" s="421"/>
      <c r="F26" s="421"/>
      <c r="G26" s="421"/>
      <c r="H26" s="421"/>
      <c r="I26" s="421"/>
      <c r="J26" s="421"/>
      <c r="K26" s="422"/>
    </row>
    <row r="27" spans="1:12" ht="26.25" customHeight="1" x14ac:dyDescent="0.2">
      <c r="A27" s="6" t="s">
        <v>363</v>
      </c>
      <c r="B27" s="421" t="s">
        <v>364</v>
      </c>
      <c r="C27" s="421"/>
      <c r="D27" s="421"/>
      <c r="E27" s="421"/>
      <c r="F27" s="421"/>
      <c r="G27" s="421"/>
      <c r="H27" s="421"/>
      <c r="I27" s="421"/>
      <c r="J27" s="421"/>
      <c r="K27" s="422"/>
    </row>
    <row r="30" spans="1:12" ht="25.5" customHeight="1" x14ac:dyDescent="0.2">
      <c r="A30" s="418" t="s">
        <v>658</v>
      </c>
      <c r="B30" s="418"/>
      <c r="C30" s="418"/>
      <c r="D30" s="418"/>
      <c r="E30" s="418"/>
      <c r="F30" s="418"/>
      <c r="G30" s="418"/>
      <c r="H30" s="418"/>
      <c r="I30" s="418"/>
      <c r="J30" s="418"/>
      <c r="K30" s="418"/>
    </row>
  </sheetData>
  <sheetProtection algorithmName="SHA-512" hashValue="8i2aklZhyZX/4swl+tYVAM17d77+JLbYGOfH7f8AFzoBr2LjwEG2mVELmTFB9kSn34BKUJaUw2NH8z8yi7GiDA==" saltValue="f0npjFcvyHykm3ns8NRWeQ==" spinCount="100000" sheet="1" objects="1" scenarios="1"/>
  <mergeCells count="30">
    <mergeCell ref="A30:K30"/>
    <mergeCell ref="C24:F24"/>
    <mergeCell ref="G10:K10"/>
    <mergeCell ref="G11:J11"/>
    <mergeCell ref="G12:J12"/>
    <mergeCell ref="G14:K14"/>
    <mergeCell ref="H15:K15"/>
    <mergeCell ref="B27:K27"/>
    <mergeCell ref="B26:K26"/>
    <mergeCell ref="B21:F21"/>
    <mergeCell ref="B22:E22"/>
    <mergeCell ref="B23:F23"/>
    <mergeCell ref="B10:F10"/>
    <mergeCell ref="B20:E20"/>
    <mergeCell ref="B16:E16"/>
    <mergeCell ref="B17:E17"/>
    <mergeCell ref="B18:E18"/>
    <mergeCell ref="B19:E19"/>
    <mergeCell ref="B11:E11"/>
    <mergeCell ref="B12:E12"/>
    <mergeCell ref="B13:E13"/>
    <mergeCell ref="B15:F15"/>
    <mergeCell ref="B14:F14"/>
    <mergeCell ref="A3:K3"/>
    <mergeCell ref="B8:F8"/>
    <mergeCell ref="G8:K8"/>
    <mergeCell ref="G9:K9"/>
    <mergeCell ref="B9:F9"/>
    <mergeCell ref="A4:K4"/>
    <mergeCell ref="A6:K6"/>
  </mergeCells>
  <pageMargins left="0.42708333333333331" right="0.70866141732283472" top="0.74803149606299213" bottom="0.74803149606299213" header="0.31496062992125984" footer="0.31496062992125984"/>
  <pageSetup paperSize="9" orientation="portrait"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0"/>
  <sheetViews>
    <sheetView showGridLines="0" zoomScaleNormal="100" workbookViewId="0">
      <selection activeCell="B3" sqref="B3:B4"/>
    </sheetView>
  </sheetViews>
  <sheetFormatPr defaultColWidth="9.140625" defaultRowHeight="15" x14ac:dyDescent="0.2"/>
  <cols>
    <col min="1" max="1" width="6.7109375" style="202" customWidth="1"/>
    <col min="2" max="2" width="56.140625" style="195" customWidth="1"/>
    <col min="3" max="4" width="12.7109375" style="233" customWidth="1"/>
    <col min="5" max="5" width="12.7109375" style="234" customWidth="1"/>
    <col min="6" max="7" width="12.7109375" style="233" customWidth="1"/>
    <col min="8" max="9" width="12.7109375" style="234" customWidth="1"/>
    <col min="10" max="16384" width="9.140625" style="180"/>
  </cols>
  <sheetData>
    <row r="1" spans="1:9" x14ac:dyDescent="0.2">
      <c r="A1" s="432" t="s">
        <v>544</v>
      </c>
      <c r="B1" s="432"/>
      <c r="C1" s="432"/>
      <c r="D1" s="432"/>
      <c r="E1" s="432"/>
      <c r="F1" s="432"/>
      <c r="G1" s="432"/>
      <c r="H1" s="432"/>
      <c r="I1" s="432"/>
    </row>
    <row r="2" spans="1:9" x14ac:dyDescent="0.2">
      <c r="A2" s="196"/>
      <c r="B2" s="192"/>
      <c r="C2" s="221"/>
      <c r="D2" s="221"/>
      <c r="E2" s="221"/>
      <c r="F2" s="221"/>
      <c r="G2" s="221"/>
      <c r="H2" s="221"/>
      <c r="I2" s="221"/>
    </row>
    <row r="3" spans="1:9" x14ac:dyDescent="0.2">
      <c r="A3" s="438" t="s">
        <v>144</v>
      </c>
      <c r="B3" s="436" t="s">
        <v>145</v>
      </c>
      <c r="C3" s="433" t="s">
        <v>146</v>
      </c>
      <c r="D3" s="433"/>
      <c r="E3" s="434" t="s">
        <v>525</v>
      </c>
      <c r="F3" s="433" t="s">
        <v>147</v>
      </c>
      <c r="G3" s="433"/>
      <c r="H3" s="434" t="s">
        <v>526</v>
      </c>
      <c r="I3" s="434" t="s">
        <v>133</v>
      </c>
    </row>
    <row r="4" spans="1:9" x14ac:dyDescent="0.2">
      <c r="A4" s="439"/>
      <c r="B4" s="437"/>
      <c r="C4" s="283" t="s">
        <v>148</v>
      </c>
      <c r="D4" s="283" t="s">
        <v>527</v>
      </c>
      <c r="E4" s="435"/>
      <c r="F4" s="283" t="s">
        <v>148</v>
      </c>
      <c r="G4" s="283" t="s">
        <v>528</v>
      </c>
      <c r="H4" s="435"/>
      <c r="I4" s="435"/>
    </row>
    <row r="5" spans="1:9" x14ac:dyDescent="0.2">
      <c r="A5" s="197" t="s">
        <v>404</v>
      </c>
      <c r="B5" s="430" t="s">
        <v>405</v>
      </c>
      <c r="C5" s="431"/>
      <c r="D5" s="431"/>
      <c r="E5" s="431"/>
      <c r="F5" s="431"/>
      <c r="G5" s="431"/>
      <c r="H5" s="431"/>
      <c r="I5" s="431"/>
    </row>
    <row r="6" spans="1:9" x14ac:dyDescent="0.2">
      <c r="A6" s="198" t="s">
        <v>149</v>
      </c>
      <c r="B6" s="189" t="s">
        <v>151</v>
      </c>
      <c r="C6" s="222">
        <v>0</v>
      </c>
      <c r="D6" s="222">
        <v>0</v>
      </c>
      <c r="E6" s="223">
        <f>C6+D6</f>
        <v>0</v>
      </c>
      <c r="F6" s="222">
        <v>0</v>
      </c>
      <c r="G6" s="222">
        <v>0</v>
      </c>
      <c r="H6" s="223">
        <f>F6+G6</f>
        <v>0</v>
      </c>
      <c r="I6" s="223">
        <f>E6+H6</f>
        <v>0</v>
      </c>
    </row>
    <row r="7" spans="1:9" ht="14.25" customHeight="1" x14ac:dyDescent="0.2">
      <c r="A7" s="198" t="s">
        <v>150</v>
      </c>
      <c r="B7" s="189" t="s">
        <v>356</v>
      </c>
      <c r="C7" s="222">
        <v>0</v>
      </c>
      <c r="D7" s="222">
        <v>0</v>
      </c>
      <c r="E7" s="223">
        <f t="shared" ref="E7" si="0">C7+D7</f>
        <v>0</v>
      </c>
      <c r="F7" s="222">
        <v>0</v>
      </c>
      <c r="G7" s="222">
        <v>0</v>
      </c>
      <c r="H7" s="223">
        <f>F7+G7</f>
        <v>0</v>
      </c>
      <c r="I7" s="223">
        <f>E7+H7</f>
        <v>0</v>
      </c>
    </row>
    <row r="8" spans="1:9" s="148" customFormat="1" x14ac:dyDescent="0.2">
      <c r="A8" s="198"/>
      <c r="B8" s="204" t="s">
        <v>152</v>
      </c>
      <c r="C8" s="224">
        <f>SUM(C6:C7)</f>
        <v>0</v>
      </c>
      <c r="D8" s="224">
        <f>SUM(D6:D7)</f>
        <v>0</v>
      </c>
      <c r="E8" s="224">
        <f>C8+D8</f>
        <v>0</v>
      </c>
      <c r="F8" s="224">
        <f>SUM(F6:F7)</f>
        <v>0</v>
      </c>
      <c r="G8" s="224">
        <f>SUM(G6:G7)</f>
        <v>0</v>
      </c>
      <c r="H8" s="224">
        <f>F8+G8</f>
        <v>0</v>
      </c>
      <c r="I8" s="224">
        <f>E8+H8</f>
        <v>0</v>
      </c>
    </row>
    <row r="9" spans="1:9" x14ac:dyDescent="0.2">
      <c r="A9" s="197" t="s">
        <v>406</v>
      </c>
      <c r="B9" s="430" t="s">
        <v>407</v>
      </c>
      <c r="C9" s="431"/>
      <c r="D9" s="431"/>
      <c r="E9" s="431"/>
      <c r="F9" s="431"/>
      <c r="G9" s="431"/>
      <c r="H9" s="431"/>
      <c r="I9" s="431"/>
    </row>
    <row r="10" spans="1:9" x14ac:dyDescent="0.2">
      <c r="A10" s="198" t="s">
        <v>153</v>
      </c>
      <c r="B10" s="190" t="s">
        <v>154</v>
      </c>
      <c r="C10" s="222">
        <v>0</v>
      </c>
      <c r="D10" s="222">
        <v>0</v>
      </c>
      <c r="E10" s="223">
        <f>C10+D10</f>
        <v>0</v>
      </c>
      <c r="F10" s="222">
        <v>0</v>
      </c>
      <c r="G10" s="222">
        <v>0</v>
      </c>
      <c r="H10" s="223">
        <f>F10+G10</f>
        <v>0</v>
      </c>
      <c r="I10" s="223">
        <f>E10+H10</f>
        <v>0</v>
      </c>
    </row>
    <row r="11" spans="1:9" s="148" customFormat="1" x14ac:dyDescent="0.2">
      <c r="A11" s="198"/>
      <c r="B11" s="204" t="s">
        <v>155</v>
      </c>
      <c r="C11" s="224">
        <f>SUM(C10:C10)</f>
        <v>0</v>
      </c>
      <c r="D11" s="224">
        <f>SUM(D10:D10)</f>
        <v>0</v>
      </c>
      <c r="E11" s="224">
        <f>C11+D11</f>
        <v>0</v>
      </c>
      <c r="F11" s="224">
        <f>SUM(F10:F10)</f>
        <v>0</v>
      </c>
      <c r="G11" s="224">
        <f>SUM(G10:G10)</f>
        <v>0</v>
      </c>
      <c r="H11" s="224">
        <f>F11+G11</f>
        <v>0</v>
      </c>
      <c r="I11" s="224">
        <f>E11+H11</f>
        <v>0</v>
      </c>
    </row>
    <row r="12" spans="1:9" x14ac:dyDescent="0.2">
      <c r="A12" s="197" t="s">
        <v>408</v>
      </c>
      <c r="B12" s="430" t="s">
        <v>409</v>
      </c>
      <c r="C12" s="431"/>
      <c r="D12" s="431"/>
      <c r="E12" s="431"/>
      <c r="F12" s="431"/>
      <c r="G12" s="431"/>
      <c r="H12" s="431"/>
      <c r="I12" s="431"/>
    </row>
    <row r="13" spans="1:9" x14ac:dyDescent="0.2">
      <c r="A13" s="198" t="s">
        <v>156</v>
      </c>
      <c r="B13" s="190" t="s">
        <v>400</v>
      </c>
      <c r="C13" s="222">
        <v>0</v>
      </c>
      <c r="D13" s="222">
        <v>0</v>
      </c>
      <c r="E13" s="223">
        <f>C13+D13</f>
        <v>0</v>
      </c>
      <c r="F13" s="222">
        <v>0</v>
      </c>
      <c r="G13" s="222">
        <v>0</v>
      </c>
      <c r="H13" s="223">
        <f>F13+G13</f>
        <v>0</v>
      </c>
      <c r="I13" s="223">
        <f t="shared" ref="I13:I18" si="1">E13+H13</f>
        <v>0</v>
      </c>
    </row>
    <row r="14" spans="1:9" x14ac:dyDescent="0.2">
      <c r="A14" s="198" t="s">
        <v>157</v>
      </c>
      <c r="B14" s="189" t="s">
        <v>401</v>
      </c>
      <c r="C14" s="222">
        <v>0</v>
      </c>
      <c r="D14" s="222">
        <v>0</v>
      </c>
      <c r="E14" s="223">
        <f t="shared" ref="E14:E17" si="2">C14+D14</f>
        <v>0</v>
      </c>
      <c r="F14" s="222">
        <v>0</v>
      </c>
      <c r="G14" s="222">
        <v>0</v>
      </c>
      <c r="H14" s="223">
        <f t="shared" ref="H14:H17" si="3">F14+G14</f>
        <v>0</v>
      </c>
      <c r="I14" s="223">
        <f t="shared" si="1"/>
        <v>0</v>
      </c>
    </row>
    <row r="15" spans="1:9" x14ac:dyDescent="0.2">
      <c r="A15" s="198" t="s">
        <v>158</v>
      </c>
      <c r="B15" s="189" t="s">
        <v>159</v>
      </c>
      <c r="C15" s="222">
        <v>0</v>
      </c>
      <c r="D15" s="222">
        <v>0</v>
      </c>
      <c r="E15" s="223">
        <f t="shared" si="2"/>
        <v>0</v>
      </c>
      <c r="F15" s="222">
        <v>0</v>
      </c>
      <c r="G15" s="222">
        <v>0</v>
      </c>
      <c r="H15" s="223">
        <f t="shared" si="3"/>
        <v>0</v>
      </c>
      <c r="I15" s="223">
        <f t="shared" si="1"/>
        <v>0</v>
      </c>
    </row>
    <row r="16" spans="1:9" x14ac:dyDescent="0.2">
      <c r="A16" s="198" t="s">
        <v>160</v>
      </c>
      <c r="B16" s="189" t="s">
        <v>402</v>
      </c>
      <c r="C16" s="222">
        <v>0</v>
      </c>
      <c r="D16" s="222">
        <v>0</v>
      </c>
      <c r="E16" s="223">
        <f t="shared" si="2"/>
        <v>0</v>
      </c>
      <c r="F16" s="222">
        <v>0</v>
      </c>
      <c r="G16" s="222">
        <v>0</v>
      </c>
      <c r="H16" s="223">
        <f t="shared" si="3"/>
        <v>0</v>
      </c>
      <c r="I16" s="223">
        <f t="shared" si="1"/>
        <v>0</v>
      </c>
    </row>
    <row r="17" spans="1:9" x14ac:dyDescent="0.2">
      <c r="A17" s="198" t="s">
        <v>161</v>
      </c>
      <c r="B17" s="189" t="s">
        <v>403</v>
      </c>
      <c r="C17" s="222">
        <v>0</v>
      </c>
      <c r="D17" s="222">
        <v>0</v>
      </c>
      <c r="E17" s="223">
        <f t="shared" si="2"/>
        <v>0</v>
      </c>
      <c r="F17" s="222">
        <v>0</v>
      </c>
      <c r="G17" s="222">
        <v>0</v>
      </c>
      <c r="H17" s="223">
        <f t="shared" si="3"/>
        <v>0</v>
      </c>
      <c r="I17" s="223">
        <f t="shared" si="1"/>
        <v>0</v>
      </c>
    </row>
    <row r="18" spans="1:9" s="148" customFormat="1" x14ac:dyDescent="0.2">
      <c r="A18" s="198"/>
      <c r="B18" s="204" t="s">
        <v>162</v>
      </c>
      <c r="C18" s="224">
        <f>SUM(C13:C17)</f>
        <v>0</v>
      </c>
      <c r="D18" s="224">
        <f>SUM(D13:D17)</f>
        <v>0</v>
      </c>
      <c r="E18" s="224">
        <f>C18+D18</f>
        <v>0</v>
      </c>
      <c r="F18" s="224">
        <f>SUM(F13:F17)</f>
        <v>0</v>
      </c>
      <c r="G18" s="224">
        <f>SUM(G13:G17)</f>
        <v>0</v>
      </c>
      <c r="H18" s="224">
        <f>F18+G18</f>
        <v>0</v>
      </c>
      <c r="I18" s="224">
        <f t="shared" si="1"/>
        <v>0</v>
      </c>
    </row>
    <row r="19" spans="1:9" x14ac:dyDescent="0.2">
      <c r="A19" s="197" t="s">
        <v>410</v>
      </c>
      <c r="B19" s="430" t="s">
        <v>411</v>
      </c>
      <c r="C19" s="431"/>
      <c r="D19" s="431"/>
      <c r="E19" s="431"/>
      <c r="F19" s="431"/>
      <c r="G19" s="431"/>
      <c r="H19" s="431"/>
      <c r="I19" s="431"/>
    </row>
    <row r="20" spans="1:9" x14ac:dyDescent="0.2">
      <c r="A20" s="198" t="s">
        <v>163</v>
      </c>
      <c r="B20" s="189" t="s">
        <v>138</v>
      </c>
      <c r="C20" s="222">
        <v>0</v>
      </c>
      <c r="D20" s="222">
        <v>0</v>
      </c>
      <c r="E20" s="223">
        <f t="shared" ref="E20:E25" si="4">C20+D20</f>
        <v>0</v>
      </c>
      <c r="F20" s="222">
        <v>0</v>
      </c>
      <c r="G20" s="222">
        <v>0</v>
      </c>
      <c r="H20" s="223">
        <f t="shared" ref="H20:H25" si="5">F20+G20</f>
        <v>0</v>
      </c>
      <c r="I20" s="223">
        <f t="shared" ref="I20:I25" si="6">E20+H20</f>
        <v>0</v>
      </c>
    </row>
    <row r="21" spans="1:9" x14ac:dyDescent="0.2">
      <c r="A21" s="198" t="s">
        <v>164</v>
      </c>
      <c r="B21" s="189" t="s">
        <v>139</v>
      </c>
      <c r="C21" s="292">
        <f>C22+C23</f>
        <v>0</v>
      </c>
      <c r="D21" s="292">
        <f>D22+D23</f>
        <v>0</v>
      </c>
      <c r="E21" s="223">
        <f t="shared" si="4"/>
        <v>0</v>
      </c>
      <c r="F21" s="292">
        <f>F22+F23</f>
        <v>0</v>
      </c>
      <c r="G21" s="292">
        <f>G22+G23</f>
        <v>0</v>
      </c>
      <c r="H21" s="223">
        <f t="shared" si="5"/>
        <v>0</v>
      </c>
      <c r="I21" s="223">
        <f t="shared" si="6"/>
        <v>0</v>
      </c>
    </row>
    <row r="22" spans="1:9" ht="25.5" x14ac:dyDescent="0.2">
      <c r="A22" s="198" t="s">
        <v>466</v>
      </c>
      <c r="B22" s="189" t="s">
        <v>467</v>
      </c>
      <c r="C22" s="222">
        <v>0</v>
      </c>
      <c r="D22" s="222">
        <v>0</v>
      </c>
      <c r="E22" s="223">
        <f t="shared" si="4"/>
        <v>0</v>
      </c>
      <c r="F22" s="222">
        <v>0</v>
      </c>
      <c r="G22" s="222">
        <v>0</v>
      </c>
      <c r="H22" s="223">
        <f t="shared" si="5"/>
        <v>0</v>
      </c>
      <c r="I22" s="223">
        <f t="shared" si="6"/>
        <v>0</v>
      </c>
    </row>
    <row r="23" spans="1:9" ht="25.5" x14ac:dyDescent="0.2">
      <c r="A23" s="198" t="s">
        <v>468</v>
      </c>
      <c r="B23" s="189" t="s">
        <v>469</v>
      </c>
      <c r="C23" s="222">
        <v>0</v>
      </c>
      <c r="D23" s="222">
        <v>0</v>
      </c>
      <c r="E23" s="223">
        <f t="shared" si="4"/>
        <v>0</v>
      </c>
      <c r="F23" s="222">
        <v>0</v>
      </c>
      <c r="G23" s="222">
        <v>0</v>
      </c>
      <c r="H23" s="223">
        <f t="shared" si="5"/>
        <v>0</v>
      </c>
      <c r="I23" s="223">
        <f t="shared" si="6"/>
        <v>0</v>
      </c>
    </row>
    <row r="24" spans="1:9" x14ac:dyDescent="0.2">
      <c r="A24" s="198" t="s">
        <v>165</v>
      </c>
      <c r="B24" s="189" t="s">
        <v>166</v>
      </c>
      <c r="C24" s="222">
        <v>0</v>
      </c>
      <c r="D24" s="222">
        <v>0</v>
      </c>
      <c r="E24" s="223">
        <f t="shared" si="4"/>
        <v>0</v>
      </c>
      <c r="F24" s="222">
        <v>0</v>
      </c>
      <c r="G24" s="222">
        <v>0</v>
      </c>
      <c r="H24" s="223">
        <f t="shared" si="5"/>
        <v>0</v>
      </c>
      <c r="I24" s="223">
        <f t="shared" si="6"/>
        <v>0</v>
      </c>
    </row>
    <row r="25" spans="1:9" s="148" customFormat="1" x14ac:dyDescent="0.2">
      <c r="A25" s="198"/>
      <c r="B25" s="204" t="s">
        <v>167</v>
      </c>
      <c r="C25" s="224">
        <f>C20+C21+C24</f>
        <v>0</v>
      </c>
      <c r="D25" s="224">
        <f>D20+D21+D24</f>
        <v>0</v>
      </c>
      <c r="E25" s="224">
        <f t="shared" si="4"/>
        <v>0</v>
      </c>
      <c r="F25" s="224">
        <f>F20+F21+F24</f>
        <v>0</v>
      </c>
      <c r="G25" s="224">
        <f>G20+G21+G24</f>
        <v>0</v>
      </c>
      <c r="H25" s="224">
        <f t="shared" si="5"/>
        <v>0</v>
      </c>
      <c r="I25" s="224">
        <f t="shared" si="6"/>
        <v>0</v>
      </c>
    </row>
    <row r="26" spans="1:9" x14ac:dyDescent="0.2">
      <c r="A26" s="197" t="s">
        <v>412</v>
      </c>
      <c r="B26" s="430" t="s">
        <v>413</v>
      </c>
      <c r="C26" s="431"/>
      <c r="D26" s="431"/>
      <c r="E26" s="431"/>
      <c r="F26" s="431"/>
      <c r="G26" s="431"/>
      <c r="H26" s="431"/>
      <c r="I26" s="431"/>
    </row>
    <row r="27" spans="1:9" x14ac:dyDescent="0.2">
      <c r="A27" s="198" t="s">
        <v>415</v>
      </c>
      <c r="B27" s="189" t="s">
        <v>414</v>
      </c>
      <c r="C27" s="222">
        <v>0</v>
      </c>
      <c r="D27" s="222">
        <v>0</v>
      </c>
      <c r="E27" s="223">
        <f>C27+D27</f>
        <v>0</v>
      </c>
      <c r="F27" s="222">
        <v>0</v>
      </c>
      <c r="G27" s="222">
        <v>0</v>
      </c>
      <c r="H27" s="223">
        <f>F27+G27</f>
        <v>0</v>
      </c>
      <c r="I27" s="223">
        <f>E27+H27</f>
        <v>0</v>
      </c>
    </row>
    <row r="28" spans="1:9" x14ac:dyDescent="0.2">
      <c r="A28" s="198" t="s">
        <v>416</v>
      </c>
      <c r="B28" s="189" t="s">
        <v>419</v>
      </c>
      <c r="C28" s="222">
        <v>0</v>
      </c>
      <c r="D28" s="222">
        <v>0</v>
      </c>
      <c r="E28" s="223">
        <f>C28+D28</f>
        <v>0</v>
      </c>
      <c r="F28" s="222">
        <v>0</v>
      </c>
      <c r="G28" s="222">
        <v>0</v>
      </c>
      <c r="H28" s="223">
        <f>F28+G28</f>
        <v>0</v>
      </c>
      <c r="I28" s="223">
        <f>E28+H28</f>
        <v>0</v>
      </c>
    </row>
    <row r="29" spans="1:9" x14ac:dyDescent="0.2">
      <c r="A29" s="198" t="s">
        <v>418</v>
      </c>
      <c r="B29" s="189" t="s">
        <v>357</v>
      </c>
      <c r="C29" s="222">
        <v>0</v>
      </c>
      <c r="D29" s="222">
        <v>0</v>
      </c>
      <c r="E29" s="223">
        <f>C29+D29</f>
        <v>0</v>
      </c>
      <c r="F29" s="222">
        <v>0</v>
      </c>
      <c r="G29" s="222">
        <v>0</v>
      </c>
      <c r="H29" s="223">
        <f>F29+G29</f>
        <v>0</v>
      </c>
      <c r="I29" s="223">
        <f>E29+H29</f>
        <v>0</v>
      </c>
    </row>
    <row r="30" spans="1:9" s="148" customFormat="1" x14ac:dyDescent="0.2">
      <c r="A30" s="198"/>
      <c r="B30" s="204" t="s">
        <v>298</v>
      </c>
      <c r="C30" s="224">
        <f>SUM(C27:C29)</f>
        <v>0</v>
      </c>
      <c r="D30" s="224">
        <f>SUM(D27:D29)</f>
        <v>0</v>
      </c>
      <c r="E30" s="224">
        <f>C30+D30</f>
        <v>0</v>
      </c>
      <c r="F30" s="224">
        <f>SUM(F27:F29)</f>
        <v>0</v>
      </c>
      <c r="G30" s="224">
        <f>SUM(G27:G29)</f>
        <v>0</v>
      </c>
      <c r="H30" s="224">
        <f>F30+G30</f>
        <v>0</v>
      </c>
      <c r="I30" s="224">
        <f>E30+H30</f>
        <v>0</v>
      </c>
    </row>
    <row r="31" spans="1:9" x14ac:dyDescent="0.2">
      <c r="A31" s="197" t="s">
        <v>420</v>
      </c>
      <c r="B31" s="430" t="s">
        <v>421</v>
      </c>
      <c r="C31" s="431"/>
      <c r="D31" s="431"/>
      <c r="E31" s="431"/>
      <c r="F31" s="431"/>
      <c r="G31" s="431"/>
      <c r="H31" s="431"/>
      <c r="I31" s="431"/>
    </row>
    <row r="32" spans="1:9" ht="25.5" x14ac:dyDescent="0.2">
      <c r="A32" s="198" t="s">
        <v>422</v>
      </c>
      <c r="B32" s="189" t="s">
        <v>421</v>
      </c>
      <c r="C32" s="222">
        <v>0</v>
      </c>
      <c r="D32" s="222">
        <v>0</v>
      </c>
      <c r="E32" s="223">
        <f>C32+D32</f>
        <v>0</v>
      </c>
      <c r="F32" s="222">
        <v>0</v>
      </c>
      <c r="G32" s="222">
        <v>0</v>
      </c>
      <c r="H32" s="223">
        <f>F32+G32</f>
        <v>0</v>
      </c>
      <c r="I32" s="223">
        <f>E32+H32</f>
        <v>0</v>
      </c>
    </row>
    <row r="33" spans="1:9" s="148" customFormat="1" x14ac:dyDescent="0.2">
      <c r="A33" s="191"/>
      <c r="B33" s="204" t="s">
        <v>299</v>
      </c>
      <c r="C33" s="224">
        <f>SUM(C32:C32)</f>
        <v>0</v>
      </c>
      <c r="D33" s="224">
        <f>SUM(D32:D32)</f>
        <v>0</v>
      </c>
      <c r="E33" s="224">
        <f>C33+D33</f>
        <v>0</v>
      </c>
      <c r="F33" s="224">
        <f>SUM(F32:F32)</f>
        <v>0</v>
      </c>
      <c r="G33" s="224">
        <f>SUM(G32:G32)</f>
        <v>0</v>
      </c>
      <c r="H33" s="224">
        <f>F33+G33</f>
        <v>0</v>
      </c>
      <c r="I33" s="224">
        <f>E33+H33</f>
        <v>0</v>
      </c>
    </row>
    <row r="34" spans="1:9" s="181" customFormat="1" x14ac:dyDescent="0.2">
      <c r="A34" s="199" t="s">
        <v>423</v>
      </c>
      <c r="B34" s="430" t="s">
        <v>424</v>
      </c>
      <c r="C34" s="431"/>
      <c r="D34" s="431"/>
      <c r="E34" s="431"/>
      <c r="F34" s="431"/>
      <c r="G34" s="431"/>
      <c r="H34" s="431"/>
      <c r="I34" s="431"/>
    </row>
    <row r="35" spans="1:9" x14ac:dyDescent="0.2">
      <c r="A35" s="198" t="s">
        <v>417</v>
      </c>
      <c r="B35" s="189" t="s">
        <v>424</v>
      </c>
      <c r="C35" s="222">
        <v>0</v>
      </c>
      <c r="D35" s="222">
        <v>0</v>
      </c>
      <c r="E35" s="223">
        <f>C35+D35</f>
        <v>0</v>
      </c>
      <c r="F35" s="222">
        <v>0</v>
      </c>
      <c r="G35" s="222">
        <v>0</v>
      </c>
      <c r="H35" s="223">
        <f>F35+G35</f>
        <v>0</v>
      </c>
      <c r="I35" s="223">
        <f>E35+H35</f>
        <v>0</v>
      </c>
    </row>
    <row r="36" spans="1:9" s="148" customFormat="1" x14ac:dyDescent="0.2">
      <c r="A36" s="198"/>
      <c r="B36" s="204" t="s">
        <v>358</v>
      </c>
      <c r="C36" s="224">
        <f>C35</f>
        <v>0</v>
      </c>
      <c r="D36" s="224">
        <f>D35</f>
        <v>0</v>
      </c>
      <c r="E36" s="224">
        <f>C36+D36</f>
        <v>0</v>
      </c>
      <c r="F36" s="224">
        <f>F35</f>
        <v>0</v>
      </c>
      <c r="G36" s="224">
        <f>G35</f>
        <v>0</v>
      </c>
      <c r="H36" s="224">
        <f>F36+G36</f>
        <v>0</v>
      </c>
      <c r="I36" s="224">
        <f>E36+H36</f>
        <v>0</v>
      </c>
    </row>
    <row r="37" spans="1:9" s="148" customFormat="1" x14ac:dyDescent="0.2">
      <c r="A37" s="198"/>
      <c r="B37" s="204" t="s">
        <v>169</v>
      </c>
      <c r="C37" s="224">
        <f>C8+C11+C18+C25+C30+C33+C36</f>
        <v>0</v>
      </c>
      <c r="D37" s="224">
        <f>D8+D11+D18+D25+D30+D33+D36</f>
        <v>0</v>
      </c>
      <c r="E37" s="224">
        <f>E8+E11+E18+E25+E30+E33+E36</f>
        <v>0</v>
      </c>
      <c r="F37" s="224">
        <f>F8+F11+F18+F25+F30+F33+F36</f>
        <v>0</v>
      </c>
      <c r="G37" s="224">
        <f>G8+G11+G18+G25+G30+G33+G36</f>
        <v>0</v>
      </c>
      <c r="H37" s="224">
        <f t="shared" ref="H37:I37" si="7">H8+H11+H18+H25+H30+H33+H36</f>
        <v>0</v>
      </c>
      <c r="I37" s="224">
        <f t="shared" si="7"/>
        <v>0</v>
      </c>
    </row>
    <row r="38" spans="1:9" s="149" customFormat="1" ht="12.75" x14ac:dyDescent="0.2">
      <c r="A38" s="200"/>
      <c r="B38" s="205" t="s">
        <v>425</v>
      </c>
      <c r="C38" s="225">
        <v>0</v>
      </c>
      <c r="D38" s="225">
        <v>0</v>
      </c>
      <c r="E38" s="226">
        <f>C38+D38</f>
        <v>0</v>
      </c>
      <c r="F38" s="225">
        <v>0</v>
      </c>
      <c r="G38" s="225">
        <v>0</v>
      </c>
      <c r="H38" s="227">
        <f>SUM(H37:H37)</f>
        <v>0</v>
      </c>
      <c r="I38" s="227">
        <f>SUM(I37:I37)</f>
        <v>0</v>
      </c>
    </row>
    <row r="39" spans="1:9" s="150" customFormat="1" x14ac:dyDescent="0.2">
      <c r="A39" s="51"/>
      <c r="B39" s="193"/>
      <c r="C39" s="228"/>
      <c r="D39" s="228"/>
      <c r="E39" s="228"/>
      <c r="F39" s="228"/>
      <c r="G39" s="228"/>
      <c r="H39" s="228"/>
      <c r="I39" s="228"/>
    </row>
    <row r="40" spans="1:9" x14ac:dyDescent="0.2">
      <c r="A40" s="201"/>
      <c r="B40" s="194"/>
      <c r="C40" s="228"/>
      <c r="D40" s="228"/>
      <c r="E40" s="228"/>
      <c r="F40" s="228"/>
      <c r="G40" s="228"/>
      <c r="H40" s="228"/>
      <c r="I40" s="228"/>
    </row>
    <row r="41" spans="1:9" x14ac:dyDescent="0.2">
      <c r="A41" s="152" t="s">
        <v>529</v>
      </c>
      <c r="B41" s="151" t="s">
        <v>170</v>
      </c>
      <c r="C41" s="294" t="s">
        <v>465</v>
      </c>
      <c r="D41" s="228"/>
      <c r="E41" s="228"/>
      <c r="F41" s="228"/>
      <c r="G41" s="228"/>
      <c r="H41" s="228"/>
      <c r="I41" s="228"/>
    </row>
    <row r="42" spans="1:9" x14ac:dyDescent="0.2">
      <c r="A42" s="147" t="s">
        <v>171</v>
      </c>
      <c r="B42" s="152" t="s">
        <v>172</v>
      </c>
      <c r="C42" s="411">
        <f>I37</f>
        <v>0</v>
      </c>
      <c r="D42" s="228"/>
      <c r="E42" s="228"/>
      <c r="F42" s="228"/>
      <c r="G42" s="228"/>
      <c r="H42" s="228"/>
      <c r="I42" s="228"/>
    </row>
    <row r="43" spans="1:9" x14ac:dyDescent="0.2">
      <c r="A43" s="147" t="s">
        <v>560</v>
      </c>
      <c r="B43" s="147" t="s">
        <v>607</v>
      </c>
      <c r="C43" s="412">
        <f>H37</f>
        <v>0</v>
      </c>
      <c r="D43" s="228"/>
      <c r="E43" s="228"/>
      <c r="F43" s="228"/>
      <c r="G43" s="228"/>
      <c r="H43" s="228"/>
      <c r="I43" s="228"/>
    </row>
    <row r="44" spans="1:9" x14ac:dyDescent="0.2">
      <c r="A44" s="147" t="s">
        <v>561</v>
      </c>
      <c r="B44" s="147" t="s">
        <v>173</v>
      </c>
      <c r="C44" s="412">
        <f>C42-C43</f>
        <v>0</v>
      </c>
      <c r="D44" s="229"/>
      <c r="E44" s="229"/>
      <c r="F44" s="228"/>
      <c r="G44" s="228"/>
      <c r="H44" s="229"/>
      <c r="I44" s="229"/>
    </row>
    <row r="45" spans="1:9" x14ac:dyDescent="0.2">
      <c r="A45" s="147" t="s">
        <v>174</v>
      </c>
      <c r="B45" s="152" t="s">
        <v>175</v>
      </c>
      <c r="C45" s="411">
        <f>SUM(C46:C47)</f>
        <v>0</v>
      </c>
      <c r="D45" s="229"/>
      <c r="E45" s="229"/>
      <c r="F45" s="228"/>
      <c r="G45" s="228"/>
      <c r="H45" s="229"/>
      <c r="I45" s="229"/>
    </row>
    <row r="46" spans="1:9" x14ac:dyDescent="0.2">
      <c r="A46" s="147" t="s">
        <v>562</v>
      </c>
      <c r="B46" s="147" t="s">
        <v>176</v>
      </c>
      <c r="C46" s="230">
        <v>0</v>
      </c>
      <c r="D46" s="231" t="str">
        <f>IF(C46&lt;C44*0.1,"!!! Contribuția la cheltuielile eligibile nu este de minimum 10%","")</f>
        <v/>
      </c>
      <c r="E46" s="232"/>
      <c r="F46" s="228"/>
      <c r="G46" s="228"/>
      <c r="H46" s="229"/>
      <c r="I46" s="229"/>
    </row>
    <row r="47" spans="1:9" ht="25.5" x14ac:dyDescent="0.2">
      <c r="A47" s="147" t="s">
        <v>563</v>
      </c>
      <c r="B47" s="147" t="s">
        <v>606</v>
      </c>
      <c r="C47" s="412">
        <f>H37</f>
        <v>0</v>
      </c>
      <c r="D47" s="229"/>
      <c r="E47" s="229"/>
      <c r="F47" s="229"/>
      <c r="G47" s="229"/>
      <c r="H47" s="229"/>
      <c r="I47" s="229"/>
    </row>
    <row r="48" spans="1:9" x14ac:dyDescent="0.2">
      <c r="A48" s="147" t="s">
        <v>168</v>
      </c>
      <c r="B48" s="152" t="s">
        <v>177</v>
      </c>
      <c r="C48" s="411">
        <f>C42-C45</f>
        <v>0</v>
      </c>
      <c r="D48" s="229"/>
      <c r="E48" s="229"/>
      <c r="F48" s="229"/>
      <c r="G48" s="229"/>
      <c r="H48" s="229"/>
      <c r="I48" s="229"/>
    </row>
    <row r="49" spans="1:9" x14ac:dyDescent="0.2">
      <c r="A49" s="201"/>
      <c r="B49" s="193"/>
      <c r="C49" s="228"/>
      <c r="D49" s="228"/>
      <c r="E49" s="228"/>
      <c r="F49" s="228"/>
      <c r="G49" s="228"/>
      <c r="H49" s="228"/>
      <c r="I49" s="228"/>
    </row>
    <row r="50" spans="1:9" x14ac:dyDescent="0.2">
      <c r="A50" s="201"/>
      <c r="B50" s="193"/>
      <c r="C50" s="228"/>
      <c r="D50" s="228"/>
      <c r="E50" s="228"/>
      <c r="F50" s="228"/>
      <c r="G50" s="228"/>
      <c r="H50" s="228"/>
      <c r="I50" s="228"/>
    </row>
  </sheetData>
  <sheetProtection algorithmName="SHA-512" hashValue="HodZTBvgzehlqdsrGAR6/xQMXQq7KuXOBcmI3aN4ee/216iBpYenqRLj4rqw9afpEDhAjewld3XkzHtSK4dvCA==" saltValue="DI334MKeEeT9g2M21wiZxg==" spinCount="100000" sheet="1" objects="1" scenarios="1"/>
  <mergeCells count="15">
    <mergeCell ref="A1:I1"/>
    <mergeCell ref="C3:D3"/>
    <mergeCell ref="F3:G3"/>
    <mergeCell ref="B5:I5"/>
    <mergeCell ref="B9:I9"/>
    <mergeCell ref="E3:E4"/>
    <mergeCell ref="H3:H4"/>
    <mergeCell ref="I3:I4"/>
    <mergeCell ref="B3:B4"/>
    <mergeCell ref="A3:A4"/>
    <mergeCell ref="B12:I12"/>
    <mergeCell ref="B19:I19"/>
    <mergeCell ref="B26:I26"/>
    <mergeCell ref="B31:I31"/>
    <mergeCell ref="B34:I34"/>
  </mergeCells>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80"/>
  <sheetViews>
    <sheetView showGridLines="0" zoomScaleNormal="100" workbookViewId="0">
      <selection activeCell="B18" sqref="B18"/>
    </sheetView>
  </sheetViews>
  <sheetFormatPr defaultColWidth="9.140625" defaultRowHeight="12.75" x14ac:dyDescent="0.2"/>
  <cols>
    <col min="1" max="1" width="6.7109375" style="347" customWidth="1"/>
    <col min="2" max="2" width="65" style="67" customWidth="1"/>
    <col min="3" max="3" width="12.28515625" style="348" customWidth="1"/>
    <col min="4" max="4" width="12.28515625" style="349" customWidth="1"/>
    <col min="5" max="8" width="12.28515625" style="350" customWidth="1"/>
    <col min="9" max="14" width="11.42578125" style="51" customWidth="1"/>
    <col min="15" max="15" width="11.5703125" style="51" customWidth="1"/>
    <col min="16" max="16" width="11.5703125" style="77" customWidth="1"/>
    <col min="17" max="16384" width="9.140625" style="77"/>
  </cols>
  <sheetData>
    <row r="1" spans="1:15" s="296" customFormat="1" x14ac:dyDescent="0.2">
      <c r="A1" s="445" t="s">
        <v>554</v>
      </c>
      <c r="B1" s="445"/>
      <c r="C1" s="445"/>
      <c r="D1" s="445"/>
      <c r="E1" s="445"/>
      <c r="F1" s="445"/>
      <c r="G1" s="445"/>
      <c r="H1" s="445"/>
      <c r="I1" s="295"/>
      <c r="J1" s="295"/>
      <c r="K1" s="295"/>
      <c r="L1" s="295"/>
      <c r="M1" s="295"/>
      <c r="N1" s="295"/>
      <c r="O1" s="295"/>
    </row>
    <row r="2" spans="1:15" s="296" customFormat="1" ht="40.5" customHeight="1" x14ac:dyDescent="0.2">
      <c r="A2" s="413" t="s">
        <v>534</v>
      </c>
      <c r="B2" s="446"/>
      <c r="C2" s="446"/>
      <c r="D2" s="446"/>
      <c r="E2" s="446"/>
      <c r="F2" s="446"/>
      <c r="G2" s="446"/>
      <c r="H2" s="446"/>
      <c r="I2" s="295"/>
      <c r="J2" s="295"/>
      <c r="K2" s="295"/>
      <c r="L2" s="295"/>
      <c r="M2" s="295"/>
      <c r="N2" s="295"/>
      <c r="O2" s="295"/>
    </row>
    <row r="3" spans="1:15" s="296" customFormat="1" x14ac:dyDescent="0.2">
      <c r="A3" s="297"/>
      <c r="B3" s="417"/>
      <c r="C3" s="417"/>
      <c r="D3" s="298"/>
      <c r="E3" s="299"/>
      <c r="F3" s="299"/>
      <c r="G3" s="299"/>
      <c r="H3" s="299"/>
      <c r="I3" s="295"/>
      <c r="J3" s="295"/>
      <c r="K3" s="295"/>
      <c r="L3" s="295"/>
      <c r="M3" s="295"/>
      <c r="N3" s="295"/>
      <c r="O3" s="295"/>
    </row>
    <row r="4" spans="1:15" s="296" customFormat="1" x14ac:dyDescent="0.2">
      <c r="A4" s="447" t="s">
        <v>564</v>
      </c>
      <c r="B4" s="454" t="s">
        <v>463</v>
      </c>
      <c r="C4" s="454" t="s">
        <v>532</v>
      </c>
      <c r="D4" s="454" t="s">
        <v>533</v>
      </c>
      <c r="E4" s="451" t="s">
        <v>191</v>
      </c>
      <c r="F4" s="452"/>
      <c r="G4" s="452"/>
      <c r="H4" s="453"/>
      <c r="I4" s="295"/>
      <c r="J4" s="295"/>
      <c r="K4" s="300"/>
      <c r="L4" s="295"/>
      <c r="M4" s="295"/>
      <c r="N4" s="295"/>
      <c r="O4" s="295"/>
    </row>
    <row r="5" spans="1:15" s="305" customFormat="1" ht="15" customHeight="1" x14ac:dyDescent="0.2">
      <c r="A5" s="448"/>
      <c r="B5" s="455"/>
      <c r="C5" s="455"/>
      <c r="D5" s="455"/>
      <c r="E5" s="301" t="s">
        <v>178</v>
      </c>
      <c r="F5" s="301" t="s">
        <v>179</v>
      </c>
      <c r="G5" s="301" t="s">
        <v>180</v>
      </c>
      <c r="H5" s="301" t="s">
        <v>181</v>
      </c>
      <c r="I5" s="302"/>
      <c r="J5" s="302"/>
      <c r="K5" s="303"/>
      <c r="L5" s="302"/>
      <c r="M5" s="304"/>
      <c r="N5" s="302"/>
      <c r="O5" s="302"/>
    </row>
    <row r="6" spans="1:15" s="309" customFormat="1" ht="15" x14ac:dyDescent="0.2">
      <c r="A6" s="306" t="str">
        <f>'2A-Buget_cerere'!A5</f>
        <v>CAP. 1</v>
      </c>
      <c r="B6" s="440" t="str">
        <f>'2A-Buget_cerere'!B5:I5</f>
        <v>Cheltuieli pentru amenajarea terenului</v>
      </c>
      <c r="C6" s="441"/>
      <c r="D6" s="441"/>
      <c r="E6" s="441"/>
      <c r="F6" s="441"/>
      <c r="G6" s="441"/>
      <c r="H6" s="442"/>
      <c r="I6" s="307"/>
      <c r="J6" s="307"/>
      <c r="K6" s="308"/>
      <c r="L6" s="307"/>
      <c r="M6" s="307"/>
      <c r="N6" s="307"/>
      <c r="O6" s="307"/>
    </row>
    <row r="7" spans="1:15" s="314" customFormat="1" ht="15" x14ac:dyDescent="0.2">
      <c r="A7" s="310" t="str">
        <f>'2A-Buget_cerere'!A6</f>
        <v>1.1</v>
      </c>
      <c r="B7" s="311" t="str">
        <f>'2A-Buget_cerere'!B6</f>
        <v>Amenajarea terenului</v>
      </c>
      <c r="C7" s="312">
        <f>'2A-Buget_cerere'!I6</f>
        <v>0</v>
      </c>
      <c r="D7" s="70" t="str">
        <f>IF(E7+F7+G7+H7&lt;&gt;C7,"Eroare!","")</f>
        <v/>
      </c>
      <c r="E7" s="55">
        <v>0</v>
      </c>
      <c r="F7" s="55">
        <v>0</v>
      </c>
      <c r="G7" s="55">
        <v>0</v>
      </c>
      <c r="H7" s="55">
        <v>0</v>
      </c>
      <c r="I7" s="313"/>
      <c r="J7" s="313"/>
      <c r="K7" s="308"/>
      <c r="L7" s="313"/>
      <c r="M7" s="313"/>
      <c r="N7" s="313"/>
      <c r="O7" s="313"/>
    </row>
    <row r="8" spans="1:15" s="314" customFormat="1" ht="15" x14ac:dyDescent="0.2">
      <c r="A8" s="310" t="str">
        <f>'2A-Buget_cerere'!A7</f>
        <v>1.2</v>
      </c>
      <c r="B8" s="311" t="str">
        <f>'2A-Buget_cerere'!B7</f>
        <v>Amenajari pentru protectia mediului si aducerea la starea initiala</v>
      </c>
      <c r="C8" s="312">
        <f>'2A-Buget_cerere'!I7</f>
        <v>0</v>
      </c>
      <c r="D8" s="70" t="str">
        <f t="shared" ref="D8:D38" si="0">IF(E8+F8+G8+H8&lt;&gt;C8,"Eroare!","")</f>
        <v/>
      </c>
      <c r="E8" s="55">
        <v>0</v>
      </c>
      <c r="F8" s="55">
        <v>0</v>
      </c>
      <c r="G8" s="55">
        <v>0</v>
      </c>
      <c r="H8" s="55">
        <v>0</v>
      </c>
      <c r="I8" s="313"/>
      <c r="J8" s="313"/>
      <c r="K8" s="308"/>
      <c r="L8" s="313"/>
      <c r="M8" s="313"/>
      <c r="N8" s="313"/>
      <c r="O8" s="313"/>
    </row>
    <row r="9" spans="1:15" s="309" customFormat="1" ht="15" x14ac:dyDescent="0.2">
      <c r="A9" s="306"/>
      <c r="B9" s="315" t="str">
        <f>'2A-Buget_cerere'!B8</f>
        <v>TOTAL CAPITOL 1</v>
      </c>
      <c r="C9" s="312">
        <f>'2A-Buget_cerere'!I8</f>
        <v>0</v>
      </c>
      <c r="D9" s="70" t="str">
        <f t="shared" si="0"/>
        <v/>
      </c>
      <c r="E9" s="316">
        <f>SUM(E7:E8)</f>
        <v>0</v>
      </c>
      <c r="F9" s="316">
        <f>SUM(F7:F8)</f>
        <v>0</v>
      </c>
      <c r="G9" s="316">
        <f>SUM(G7:G8)</f>
        <v>0</v>
      </c>
      <c r="H9" s="316">
        <f>SUM(H7:H8)</f>
        <v>0</v>
      </c>
      <c r="I9" s="307"/>
      <c r="J9" s="313"/>
      <c r="K9" s="317"/>
      <c r="L9" s="307"/>
      <c r="M9" s="307"/>
      <c r="N9" s="307"/>
      <c r="O9" s="307"/>
    </row>
    <row r="10" spans="1:15" s="309" customFormat="1" ht="15" x14ac:dyDescent="0.2">
      <c r="A10" s="306" t="str">
        <f>'2A-Buget_cerere'!A9</f>
        <v>CAP. 2</v>
      </c>
      <c r="B10" s="440" t="str">
        <f>'2A-Buget_cerere'!B9</f>
        <v>Cheltuieli pt asigurarea utilităţilor necesare obiectivului</v>
      </c>
      <c r="C10" s="441"/>
      <c r="D10" s="441"/>
      <c r="E10" s="441"/>
      <c r="F10" s="441"/>
      <c r="G10" s="441"/>
      <c r="H10" s="442"/>
      <c r="I10" s="307"/>
      <c r="J10" s="313"/>
      <c r="K10" s="318"/>
      <c r="L10" s="307"/>
      <c r="M10" s="307"/>
      <c r="N10" s="307"/>
      <c r="O10" s="307"/>
    </row>
    <row r="11" spans="1:15" s="309" customFormat="1" ht="15" x14ac:dyDescent="0.2">
      <c r="A11" s="310" t="str">
        <f>'2A-Buget_cerere'!A10</f>
        <v>2.1</v>
      </c>
      <c r="B11" s="311" t="str">
        <f>'2A-Buget_cerere'!B10</f>
        <v>Cheltuieli pentru asigurarea utilitatilor necesare obiectivului</v>
      </c>
      <c r="C11" s="312">
        <f>'2A-Buget_cerere'!I10</f>
        <v>0</v>
      </c>
      <c r="D11" s="70" t="str">
        <f t="shared" si="0"/>
        <v/>
      </c>
      <c r="E11" s="55">
        <v>0</v>
      </c>
      <c r="F11" s="55">
        <v>0</v>
      </c>
      <c r="G11" s="55">
        <v>0</v>
      </c>
      <c r="H11" s="55">
        <v>0</v>
      </c>
      <c r="I11" s="307"/>
      <c r="J11" s="313"/>
      <c r="K11" s="300"/>
      <c r="L11" s="307"/>
      <c r="M11" s="307"/>
      <c r="N11" s="307"/>
      <c r="O11" s="307"/>
    </row>
    <row r="12" spans="1:15" s="309" customFormat="1" ht="15" x14ac:dyDescent="0.2">
      <c r="A12" s="306"/>
      <c r="B12" s="315" t="str">
        <f>'2A-Buget_cerere'!B11</f>
        <v> TOTAL CAPITOL 2</v>
      </c>
      <c r="C12" s="312">
        <f>'2A-Buget_cerere'!I11</f>
        <v>0</v>
      </c>
      <c r="D12" s="70" t="str">
        <f t="shared" si="0"/>
        <v/>
      </c>
      <c r="E12" s="316">
        <f t="shared" ref="E12:H12" si="1">E11</f>
        <v>0</v>
      </c>
      <c r="F12" s="316">
        <f t="shared" si="1"/>
        <v>0</v>
      </c>
      <c r="G12" s="316">
        <f t="shared" si="1"/>
        <v>0</v>
      </c>
      <c r="H12" s="316">
        <f t="shared" si="1"/>
        <v>0</v>
      </c>
      <c r="I12" s="307"/>
      <c r="J12" s="313"/>
      <c r="K12" s="300"/>
      <c r="L12" s="307"/>
      <c r="M12" s="307"/>
      <c r="N12" s="307"/>
      <c r="O12" s="307"/>
    </row>
    <row r="13" spans="1:15" s="309" customFormat="1" ht="15" x14ac:dyDescent="0.2">
      <c r="A13" s="306" t="str">
        <f>'2A-Buget_cerere'!A12</f>
        <v>CAP. 3</v>
      </c>
      <c r="B13" s="440" t="str">
        <f>'2A-Buget_cerere'!B12</f>
        <v>Cheltuieli pentru proiectare și asistență tehnică</v>
      </c>
      <c r="C13" s="441"/>
      <c r="D13" s="441"/>
      <c r="E13" s="441"/>
      <c r="F13" s="441"/>
      <c r="G13" s="441"/>
      <c r="H13" s="442"/>
      <c r="I13" s="307"/>
      <c r="J13" s="313"/>
      <c r="K13" s="300"/>
      <c r="L13" s="307"/>
      <c r="M13" s="307"/>
      <c r="N13" s="307"/>
      <c r="O13" s="307"/>
    </row>
    <row r="14" spans="1:15" s="314" customFormat="1" ht="15" x14ac:dyDescent="0.2">
      <c r="A14" s="310" t="str">
        <f>'2A-Buget_cerere'!A13</f>
        <v>3.1</v>
      </c>
      <c r="B14" s="311" t="str">
        <f>'2A-Buget_cerere'!B13</f>
        <v>Studii de teren</v>
      </c>
      <c r="C14" s="312">
        <f>'2A-Buget_cerere'!I13</f>
        <v>0</v>
      </c>
      <c r="D14" s="70" t="str">
        <f t="shared" si="0"/>
        <v/>
      </c>
      <c r="E14" s="55">
        <v>0</v>
      </c>
      <c r="F14" s="55">
        <v>0</v>
      </c>
      <c r="G14" s="55">
        <v>0</v>
      </c>
      <c r="H14" s="55">
        <v>0</v>
      </c>
      <c r="I14" s="313"/>
      <c r="J14" s="313"/>
      <c r="K14" s="319"/>
      <c r="L14" s="313"/>
      <c r="M14" s="313"/>
      <c r="N14" s="313"/>
      <c r="O14" s="313"/>
    </row>
    <row r="15" spans="1:15" s="314" customFormat="1" ht="15" x14ac:dyDescent="0.2">
      <c r="A15" s="310" t="str">
        <f>'2A-Buget_cerere'!A14</f>
        <v>3.2</v>
      </c>
      <c r="B15" s="311" t="str">
        <f>'2A-Buget_cerere'!B14</f>
        <v>Obtinere avize, acorduri, autorizatii</v>
      </c>
      <c r="C15" s="312">
        <f>'2A-Buget_cerere'!I14</f>
        <v>0</v>
      </c>
      <c r="D15" s="70" t="str">
        <f t="shared" si="0"/>
        <v/>
      </c>
      <c r="E15" s="55">
        <v>0</v>
      </c>
      <c r="F15" s="55">
        <v>0</v>
      </c>
      <c r="G15" s="55">
        <v>0</v>
      </c>
      <c r="H15" s="55">
        <v>0</v>
      </c>
      <c r="I15" s="313"/>
      <c r="J15" s="313"/>
      <c r="K15" s="313"/>
      <c r="L15" s="313"/>
      <c r="M15" s="313"/>
      <c r="N15" s="313"/>
      <c r="O15" s="313"/>
    </row>
    <row r="16" spans="1:15" s="314" customFormat="1" ht="15" x14ac:dyDescent="0.2">
      <c r="A16" s="310" t="str">
        <f>'2A-Buget_cerere'!A15</f>
        <v>3.3</v>
      </c>
      <c r="B16" s="311" t="str">
        <f>'2A-Buget_cerere'!B15</f>
        <v>Proiectare si inginerie</v>
      </c>
      <c r="C16" s="312">
        <f>'2A-Buget_cerere'!I15</f>
        <v>0</v>
      </c>
      <c r="D16" s="70" t="str">
        <f t="shared" si="0"/>
        <v/>
      </c>
      <c r="E16" s="55">
        <v>0</v>
      </c>
      <c r="F16" s="55">
        <v>0</v>
      </c>
      <c r="G16" s="55">
        <v>0</v>
      </c>
      <c r="H16" s="55">
        <v>0</v>
      </c>
      <c r="I16" s="313"/>
      <c r="J16" s="313"/>
      <c r="K16" s="313"/>
      <c r="L16" s="313"/>
      <c r="M16" s="313"/>
      <c r="N16" s="313"/>
      <c r="O16" s="313"/>
    </row>
    <row r="17" spans="1:15" s="314" customFormat="1" ht="15" x14ac:dyDescent="0.2">
      <c r="A17" s="310" t="str">
        <f>'2A-Buget_cerere'!A16</f>
        <v>3.4</v>
      </c>
      <c r="B17" s="311" t="str">
        <f>'2A-Buget_cerere'!B16</f>
        <v>Consultanta</v>
      </c>
      <c r="C17" s="312">
        <f>'2A-Buget_cerere'!I16</f>
        <v>0</v>
      </c>
      <c r="D17" s="70" t="str">
        <f t="shared" si="0"/>
        <v/>
      </c>
      <c r="E17" s="55">
        <v>0</v>
      </c>
      <c r="F17" s="55">
        <v>0</v>
      </c>
      <c r="G17" s="55">
        <v>0</v>
      </c>
      <c r="H17" s="55">
        <v>0</v>
      </c>
      <c r="I17" s="313"/>
      <c r="J17" s="313"/>
      <c r="K17" s="313"/>
      <c r="L17" s="313"/>
      <c r="M17" s="313"/>
      <c r="N17" s="313"/>
      <c r="O17" s="313"/>
    </row>
    <row r="18" spans="1:15" s="314" customFormat="1" ht="15" x14ac:dyDescent="0.2">
      <c r="A18" s="310" t="str">
        <f>'2A-Buget_cerere'!A17</f>
        <v>3.5</v>
      </c>
      <c r="B18" s="311" t="str">
        <f>'2A-Buget_cerere'!B17</f>
        <v>Asistenta tehnica</v>
      </c>
      <c r="C18" s="312">
        <f>'2A-Buget_cerere'!I17</f>
        <v>0</v>
      </c>
      <c r="D18" s="70" t="str">
        <f t="shared" si="0"/>
        <v/>
      </c>
      <c r="E18" s="55">
        <v>0</v>
      </c>
      <c r="F18" s="55">
        <v>0</v>
      </c>
      <c r="G18" s="55">
        <v>0</v>
      </c>
      <c r="H18" s="55">
        <v>0</v>
      </c>
      <c r="I18" s="313"/>
      <c r="J18" s="313"/>
      <c r="K18" s="313"/>
      <c r="L18" s="313"/>
      <c r="M18" s="313"/>
      <c r="N18" s="313"/>
      <c r="O18" s="313"/>
    </row>
    <row r="19" spans="1:15" s="309" customFormat="1" ht="15" x14ac:dyDescent="0.2">
      <c r="A19" s="306"/>
      <c r="B19" s="315" t="str">
        <f>'2A-Buget_cerere'!B18</f>
        <v> TOTAL CAPITOL 3</v>
      </c>
      <c r="C19" s="312">
        <f>'2A-Buget_cerere'!I18</f>
        <v>0</v>
      </c>
      <c r="D19" s="70" t="str">
        <f t="shared" si="0"/>
        <v/>
      </c>
      <c r="E19" s="316">
        <f>SUM(E14:E18)</f>
        <v>0</v>
      </c>
      <c r="F19" s="316">
        <f>SUM(F14:F18)</f>
        <v>0</v>
      </c>
      <c r="G19" s="316">
        <f>SUM(G14:G18)</f>
        <v>0</v>
      </c>
      <c r="H19" s="316">
        <f>SUM(H14:H18)</f>
        <v>0</v>
      </c>
      <c r="I19" s="307"/>
      <c r="J19" s="313"/>
      <c r="K19" s="307"/>
      <c r="L19" s="307"/>
      <c r="M19" s="307"/>
      <c r="N19" s="307"/>
      <c r="O19" s="307"/>
    </row>
    <row r="20" spans="1:15" s="309" customFormat="1" ht="15" x14ac:dyDescent="0.2">
      <c r="A20" s="306" t="str">
        <f>'2A-Buget_cerere'!A19</f>
        <v>CAP. 4</v>
      </c>
      <c r="B20" s="440" t="str">
        <f>'2A-Buget_cerere'!B19</f>
        <v>Cheltuieli pentru investiţia de bază</v>
      </c>
      <c r="C20" s="441"/>
      <c r="D20" s="441"/>
      <c r="E20" s="441"/>
      <c r="F20" s="441"/>
      <c r="G20" s="441"/>
      <c r="H20" s="442"/>
      <c r="I20" s="307"/>
      <c r="J20" s="313"/>
      <c r="K20" s="307"/>
      <c r="L20" s="307"/>
      <c r="M20" s="307"/>
      <c r="N20" s="307"/>
      <c r="O20" s="307"/>
    </row>
    <row r="21" spans="1:15" s="314" customFormat="1" ht="15" x14ac:dyDescent="0.2">
      <c r="A21" s="310" t="str">
        <f>'2A-Buget_cerere'!A20</f>
        <v>4.1</v>
      </c>
      <c r="B21" s="311" t="str">
        <f>'2A-Buget_cerere'!B20</f>
        <v>Construcţii şi instalaţii</v>
      </c>
      <c r="C21" s="312">
        <f>'2A-Buget_cerere'!I20</f>
        <v>0</v>
      </c>
      <c r="D21" s="70" t="str">
        <f t="shared" si="0"/>
        <v/>
      </c>
      <c r="E21" s="55">
        <v>0</v>
      </c>
      <c r="F21" s="55">
        <v>0</v>
      </c>
      <c r="G21" s="55">
        <v>0</v>
      </c>
      <c r="H21" s="55">
        <v>0</v>
      </c>
      <c r="I21" s="313"/>
      <c r="J21" s="313"/>
      <c r="K21" s="313"/>
      <c r="L21" s="313"/>
      <c r="M21" s="313"/>
      <c r="N21" s="313"/>
      <c r="O21" s="313"/>
    </row>
    <row r="22" spans="1:15" s="314" customFormat="1" ht="15" x14ac:dyDescent="0.2">
      <c r="A22" s="310" t="str">
        <f>'2A-Buget_cerere'!A21</f>
        <v>4.2</v>
      </c>
      <c r="B22" s="311" t="str">
        <f>'2A-Buget_cerere'!B21</f>
        <v>Dotări</v>
      </c>
      <c r="C22" s="312">
        <f>'2A-Buget_cerere'!I21</f>
        <v>0</v>
      </c>
      <c r="D22" s="70" t="str">
        <f t="shared" si="0"/>
        <v/>
      </c>
      <c r="E22" s="289">
        <f>E23+E24</f>
        <v>0</v>
      </c>
      <c r="F22" s="289">
        <f t="shared" ref="F22:H22" si="2">F23+F24</f>
        <v>0</v>
      </c>
      <c r="G22" s="289">
        <f t="shared" si="2"/>
        <v>0</v>
      </c>
      <c r="H22" s="289">
        <f t="shared" si="2"/>
        <v>0</v>
      </c>
      <c r="I22" s="313"/>
      <c r="J22" s="313"/>
      <c r="K22" s="313"/>
      <c r="L22" s="313"/>
      <c r="M22" s="313"/>
      <c r="N22" s="313"/>
      <c r="O22" s="313"/>
    </row>
    <row r="23" spans="1:15" s="314" customFormat="1" ht="25.5" x14ac:dyDescent="0.2">
      <c r="A23" s="203" t="s">
        <v>466</v>
      </c>
      <c r="B23" s="147" t="s">
        <v>467</v>
      </c>
      <c r="C23" s="312">
        <f>'2A-Buget_cerere'!I22</f>
        <v>0</v>
      </c>
      <c r="D23" s="70" t="str">
        <f t="shared" si="0"/>
        <v/>
      </c>
      <c r="E23" s="55">
        <v>0</v>
      </c>
      <c r="F23" s="55">
        <v>0</v>
      </c>
      <c r="G23" s="55">
        <v>0</v>
      </c>
      <c r="H23" s="55">
        <v>0</v>
      </c>
      <c r="I23" s="313"/>
      <c r="J23" s="313"/>
      <c r="K23" s="313"/>
      <c r="L23" s="313"/>
      <c r="M23" s="313"/>
      <c r="N23" s="313"/>
      <c r="O23" s="313"/>
    </row>
    <row r="24" spans="1:15" s="314" customFormat="1" ht="25.5" x14ac:dyDescent="0.2">
      <c r="A24" s="203" t="s">
        <v>468</v>
      </c>
      <c r="B24" s="147" t="s">
        <v>469</v>
      </c>
      <c r="C24" s="312">
        <f>'2A-Buget_cerere'!I23</f>
        <v>0</v>
      </c>
      <c r="D24" s="70" t="str">
        <f t="shared" si="0"/>
        <v/>
      </c>
      <c r="E24" s="55">
        <v>0</v>
      </c>
      <c r="F24" s="55">
        <v>0</v>
      </c>
      <c r="G24" s="55">
        <v>0</v>
      </c>
      <c r="H24" s="55">
        <v>0</v>
      </c>
      <c r="I24" s="313"/>
      <c r="J24" s="313"/>
      <c r="K24" s="313"/>
      <c r="L24" s="313"/>
      <c r="M24" s="313"/>
      <c r="N24" s="313"/>
      <c r="O24" s="313"/>
    </row>
    <row r="25" spans="1:15" s="314" customFormat="1" ht="15" x14ac:dyDescent="0.2">
      <c r="A25" s="310" t="str">
        <f>'2A-Buget_cerere'!A24</f>
        <v>4.3</v>
      </c>
      <c r="B25" s="311" t="str">
        <f>'2A-Buget_cerere'!B24</f>
        <v>Active necorporale</v>
      </c>
      <c r="C25" s="312">
        <f>'2A-Buget_cerere'!I24</f>
        <v>0</v>
      </c>
      <c r="D25" s="70" t="str">
        <f t="shared" si="0"/>
        <v/>
      </c>
      <c r="E25" s="55">
        <v>0</v>
      </c>
      <c r="F25" s="55">
        <v>0</v>
      </c>
      <c r="G25" s="55">
        <v>0</v>
      </c>
      <c r="H25" s="55">
        <v>0</v>
      </c>
      <c r="I25" s="313"/>
      <c r="J25" s="313"/>
      <c r="K25" s="313"/>
      <c r="L25" s="313"/>
      <c r="M25" s="313"/>
      <c r="N25" s="313"/>
      <c r="O25" s="313"/>
    </row>
    <row r="26" spans="1:15" s="309" customFormat="1" ht="15" x14ac:dyDescent="0.2">
      <c r="A26" s="306"/>
      <c r="B26" s="315" t="str">
        <f>'2A-Buget_cerere'!B25</f>
        <v>TOTAL CAPITOL 4</v>
      </c>
      <c r="C26" s="312">
        <f>'2A-Buget_cerere'!I25</f>
        <v>0</v>
      </c>
      <c r="D26" s="70" t="str">
        <f t="shared" si="0"/>
        <v/>
      </c>
      <c r="E26" s="316">
        <f>E21+E22+E25</f>
        <v>0</v>
      </c>
      <c r="F26" s="316">
        <f t="shared" ref="F26:H26" si="3">F21+F22+F25</f>
        <v>0</v>
      </c>
      <c r="G26" s="316">
        <f t="shared" si="3"/>
        <v>0</v>
      </c>
      <c r="H26" s="316">
        <f t="shared" si="3"/>
        <v>0</v>
      </c>
      <c r="I26" s="307"/>
      <c r="J26" s="313"/>
      <c r="K26" s="307"/>
      <c r="L26" s="307"/>
      <c r="M26" s="307"/>
      <c r="N26" s="307"/>
      <c r="O26" s="307"/>
    </row>
    <row r="27" spans="1:15" s="309" customFormat="1" ht="15" x14ac:dyDescent="0.2">
      <c r="A27" s="306" t="str">
        <f>'2A-Buget_cerere'!A26</f>
        <v>CAP. 5</v>
      </c>
      <c r="B27" s="440" t="str">
        <f>'2A-Buget_cerere'!B26</f>
        <v>Alte cheltuieli</v>
      </c>
      <c r="C27" s="441"/>
      <c r="D27" s="441"/>
      <c r="E27" s="441"/>
      <c r="F27" s="441"/>
      <c r="G27" s="441"/>
      <c r="H27" s="442"/>
      <c r="I27" s="307"/>
      <c r="J27" s="313"/>
      <c r="K27" s="307"/>
      <c r="L27" s="307"/>
      <c r="M27" s="307"/>
      <c r="N27" s="307"/>
      <c r="O27" s="307"/>
    </row>
    <row r="28" spans="1:15" s="314" customFormat="1" ht="15" x14ac:dyDescent="0.2">
      <c r="A28" s="310" t="str">
        <f>'2A-Buget_cerere'!A27</f>
        <v>5.1</v>
      </c>
      <c r="B28" s="311" t="str">
        <f>'2A-Buget_cerere'!B27</f>
        <v>Organizare de santier</v>
      </c>
      <c r="C28" s="312">
        <f>'2A-Buget_cerere'!I27</f>
        <v>0</v>
      </c>
      <c r="D28" s="70" t="str">
        <f t="shared" si="0"/>
        <v/>
      </c>
      <c r="E28" s="55">
        <v>0</v>
      </c>
      <c r="F28" s="55">
        <v>0</v>
      </c>
      <c r="G28" s="55">
        <v>0</v>
      </c>
      <c r="H28" s="55">
        <v>0</v>
      </c>
      <c r="I28" s="313"/>
      <c r="J28" s="313"/>
      <c r="K28" s="313"/>
      <c r="L28" s="313"/>
      <c r="M28" s="313"/>
      <c r="N28" s="313"/>
      <c r="O28" s="313"/>
    </row>
    <row r="29" spans="1:15" s="309" customFormat="1" ht="15" x14ac:dyDescent="0.2">
      <c r="A29" s="310" t="str">
        <f>'2A-Buget_cerere'!A28</f>
        <v>5.2</v>
      </c>
      <c r="B29" s="311" t="str">
        <f>'2A-Buget_cerere'!B28</f>
        <v>Comisioane, cote si taxe</v>
      </c>
      <c r="C29" s="312">
        <f>'2A-Buget_cerere'!I28</f>
        <v>0</v>
      </c>
      <c r="D29" s="70" t="str">
        <f t="shared" si="0"/>
        <v/>
      </c>
      <c r="E29" s="55">
        <v>0</v>
      </c>
      <c r="F29" s="55">
        <v>0</v>
      </c>
      <c r="G29" s="55">
        <v>0</v>
      </c>
      <c r="H29" s="55">
        <v>0</v>
      </c>
      <c r="I29" s="307"/>
      <c r="J29" s="313"/>
      <c r="K29" s="307"/>
      <c r="L29" s="307"/>
      <c r="M29" s="307"/>
      <c r="N29" s="307"/>
      <c r="O29" s="307"/>
    </row>
    <row r="30" spans="1:15" s="309" customFormat="1" ht="15" x14ac:dyDescent="0.2">
      <c r="A30" s="310" t="str">
        <f>'2A-Buget_cerere'!A29</f>
        <v>5.3</v>
      </c>
      <c r="B30" s="311" t="str">
        <f>'2A-Buget_cerere'!B29</f>
        <v>Cheltuieli diverse și neprevăzute</v>
      </c>
      <c r="C30" s="312">
        <f>'2A-Buget_cerere'!I29</f>
        <v>0</v>
      </c>
      <c r="D30" s="70" t="str">
        <f t="shared" si="0"/>
        <v/>
      </c>
      <c r="E30" s="55">
        <v>0</v>
      </c>
      <c r="F30" s="55">
        <v>0</v>
      </c>
      <c r="G30" s="55">
        <v>0</v>
      </c>
      <c r="H30" s="55">
        <v>0</v>
      </c>
      <c r="I30" s="307"/>
      <c r="J30" s="313"/>
      <c r="K30" s="307"/>
      <c r="L30" s="307"/>
      <c r="M30" s="307"/>
      <c r="N30" s="307"/>
      <c r="O30" s="307"/>
    </row>
    <row r="31" spans="1:15" s="309" customFormat="1" ht="15" x14ac:dyDescent="0.2">
      <c r="A31" s="306"/>
      <c r="B31" s="315" t="str">
        <f>'2A-Buget_cerere'!B30</f>
        <v>TOTAL CAPITOL 5</v>
      </c>
      <c r="C31" s="312">
        <f>'2A-Buget_cerere'!I30</f>
        <v>0</v>
      </c>
      <c r="D31" s="70" t="str">
        <f t="shared" si="0"/>
        <v/>
      </c>
      <c r="E31" s="316">
        <f>SUM(E28:E30)</f>
        <v>0</v>
      </c>
      <c r="F31" s="316">
        <f t="shared" ref="F31:H31" si="4">SUM(F28:F30)</f>
        <v>0</v>
      </c>
      <c r="G31" s="316">
        <f t="shared" si="4"/>
        <v>0</v>
      </c>
      <c r="H31" s="316">
        <f t="shared" si="4"/>
        <v>0</v>
      </c>
      <c r="I31" s="307"/>
      <c r="J31" s="313"/>
      <c r="K31" s="307"/>
      <c r="L31" s="307"/>
      <c r="M31" s="307"/>
      <c r="N31" s="307"/>
      <c r="O31" s="307"/>
    </row>
    <row r="32" spans="1:15" s="309" customFormat="1" ht="15" x14ac:dyDescent="0.2">
      <c r="A32" s="306" t="str">
        <f>'2A-Buget_cerere'!A31</f>
        <v>CAP. 6</v>
      </c>
      <c r="B32" s="440" t="str">
        <f>'2A-Buget_cerere'!B31</f>
        <v>Cheltuieli cu activitățile obligatorii de publicitate și informare aferente proiectului</v>
      </c>
      <c r="C32" s="441"/>
      <c r="D32" s="441"/>
      <c r="E32" s="441"/>
      <c r="F32" s="441"/>
      <c r="G32" s="441"/>
      <c r="H32" s="442"/>
      <c r="I32" s="307"/>
      <c r="J32" s="313"/>
      <c r="K32" s="307"/>
      <c r="L32" s="307"/>
      <c r="M32" s="307"/>
      <c r="N32" s="307"/>
      <c r="O32" s="307"/>
    </row>
    <row r="33" spans="1:15" s="309" customFormat="1" ht="25.5" x14ac:dyDescent="0.2">
      <c r="A33" s="310" t="str">
        <f>'2A-Buget_cerere'!A32</f>
        <v>6.1</v>
      </c>
      <c r="B33" s="311" t="str">
        <f>'2A-Buget_cerere'!B32</f>
        <v>Cheltuieli cu activitățile obligatorii de publicitate și informare aferente proiectului</v>
      </c>
      <c r="C33" s="312">
        <f>'2A-Buget_cerere'!I32</f>
        <v>0</v>
      </c>
      <c r="D33" s="70" t="str">
        <f t="shared" si="0"/>
        <v/>
      </c>
      <c r="E33" s="55">
        <v>0</v>
      </c>
      <c r="F33" s="55">
        <v>0</v>
      </c>
      <c r="G33" s="55">
        <v>0</v>
      </c>
      <c r="H33" s="55">
        <v>0</v>
      </c>
      <c r="I33" s="307"/>
      <c r="J33" s="313"/>
      <c r="K33" s="307"/>
      <c r="L33" s="307"/>
      <c r="M33" s="307"/>
      <c r="N33" s="307"/>
      <c r="O33" s="307"/>
    </row>
    <row r="34" spans="1:15" s="309" customFormat="1" ht="15" x14ac:dyDescent="0.2">
      <c r="A34" s="306"/>
      <c r="B34" s="315" t="str">
        <f>'2A-Buget_cerere'!B33</f>
        <v>TOTAL CAPITOL 6</v>
      </c>
      <c r="C34" s="312">
        <f>'2A-Buget_cerere'!I33</f>
        <v>0</v>
      </c>
      <c r="D34" s="70" t="str">
        <f t="shared" si="0"/>
        <v/>
      </c>
      <c r="E34" s="316">
        <f>SUM(E33:E33)</f>
        <v>0</v>
      </c>
      <c r="F34" s="316">
        <f>SUM(F33:F33)</f>
        <v>0</v>
      </c>
      <c r="G34" s="316">
        <f>SUM(G33:G33)</f>
        <v>0</v>
      </c>
      <c r="H34" s="316">
        <f>SUM(H33:H33)</f>
        <v>0</v>
      </c>
      <c r="I34" s="307"/>
      <c r="J34" s="313"/>
      <c r="K34" s="307"/>
      <c r="L34" s="307"/>
      <c r="M34" s="307"/>
      <c r="N34" s="307"/>
      <c r="O34" s="307"/>
    </row>
    <row r="35" spans="1:15" s="309" customFormat="1" ht="15" x14ac:dyDescent="0.2">
      <c r="A35" s="306" t="str">
        <f>'2A-Buget_cerere'!A34</f>
        <v>CAP. 7</v>
      </c>
      <c r="B35" s="440" t="str">
        <f>'2A-Buget_cerere'!B34</f>
        <v xml:space="preserve">Cheltuielile cu activitatea de audit financiar extern </v>
      </c>
      <c r="C35" s="441"/>
      <c r="D35" s="441"/>
      <c r="E35" s="441"/>
      <c r="F35" s="441"/>
      <c r="G35" s="441"/>
      <c r="H35" s="442"/>
      <c r="I35" s="307"/>
      <c r="J35" s="313"/>
      <c r="K35" s="307"/>
      <c r="L35" s="307"/>
      <c r="M35" s="307"/>
      <c r="N35" s="307"/>
      <c r="O35" s="307"/>
    </row>
    <row r="36" spans="1:15" s="309" customFormat="1" ht="15" x14ac:dyDescent="0.2">
      <c r="A36" s="310" t="str">
        <f>'2A-Buget_cerere'!A35</f>
        <v>7.1</v>
      </c>
      <c r="B36" s="311" t="str">
        <f>'2A-Buget_cerere'!B35</f>
        <v xml:space="preserve">Cheltuielile cu activitatea de audit financiar extern </v>
      </c>
      <c r="C36" s="312">
        <f>'2A-Buget_cerere'!I35</f>
        <v>0</v>
      </c>
      <c r="D36" s="70" t="str">
        <f t="shared" si="0"/>
        <v/>
      </c>
      <c r="E36" s="55">
        <v>0</v>
      </c>
      <c r="F36" s="55">
        <v>0</v>
      </c>
      <c r="G36" s="55">
        <v>0</v>
      </c>
      <c r="H36" s="55">
        <v>0</v>
      </c>
      <c r="I36" s="307"/>
      <c r="J36" s="313"/>
      <c r="K36" s="307"/>
      <c r="L36" s="307"/>
      <c r="M36" s="307"/>
      <c r="N36" s="307"/>
      <c r="O36" s="307"/>
    </row>
    <row r="37" spans="1:15" s="309" customFormat="1" ht="15" x14ac:dyDescent="0.2">
      <c r="A37" s="306"/>
      <c r="B37" s="315" t="str">
        <f>'2A-Buget_cerere'!B36</f>
        <v>TOTAL CAPITOL 7</v>
      </c>
      <c r="C37" s="312">
        <f>'2A-Buget_cerere'!I36</f>
        <v>0</v>
      </c>
      <c r="D37" s="70" t="str">
        <f t="shared" si="0"/>
        <v/>
      </c>
      <c r="E37" s="316">
        <f t="shared" ref="E37:H37" si="5">E36</f>
        <v>0</v>
      </c>
      <c r="F37" s="316">
        <f t="shared" si="5"/>
        <v>0</v>
      </c>
      <c r="G37" s="316">
        <f t="shared" si="5"/>
        <v>0</v>
      </c>
      <c r="H37" s="316">
        <f t="shared" si="5"/>
        <v>0</v>
      </c>
      <c r="I37" s="307"/>
      <c r="J37" s="313"/>
      <c r="K37" s="307"/>
      <c r="L37" s="307"/>
      <c r="M37" s="307"/>
      <c r="N37" s="307"/>
      <c r="O37" s="307"/>
    </row>
    <row r="38" spans="1:15" s="322" customFormat="1" ht="16.5" x14ac:dyDescent="0.2">
      <c r="A38" s="320"/>
      <c r="B38" s="321" t="str">
        <f>'2A-Buget_cerere'!B37</f>
        <v>TOTAL GENERAL</v>
      </c>
      <c r="C38" s="312">
        <f>'2A-Buget_cerere'!I37</f>
        <v>0</v>
      </c>
      <c r="D38" s="70" t="str">
        <f t="shared" si="0"/>
        <v/>
      </c>
      <c r="E38" s="316">
        <f>E9+E12+E19+E26+E31+E34+E37</f>
        <v>0</v>
      </c>
      <c r="F38" s="316">
        <f t="shared" ref="F38:H38" si="6">F9+F12+F19+F26+F31+F34+F37</f>
        <v>0</v>
      </c>
      <c r="G38" s="316">
        <f t="shared" si="6"/>
        <v>0</v>
      </c>
      <c r="H38" s="316">
        <f t="shared" si="6"/>
        <v>0</v>
      </c>
      <c r="I38" s="307"/>
      <c r="J38" s="313"/>
      <c r="K38" s="307"/>
      <c r="L38" s="307"/>
      <c r="M38" s="307"/>
      <c r="N38" s="307"/>
      <c r="O38" s="307"/>
    </row>
    <row r="39" spans="1:15" s="327" customFormat="1" x14ac:dyDescent="0.2">
      <c r="A39" s="323"/>
      <c r="B39" s="324"/>
      <c r="C39" s="325"/>
      <c r="D39" s="326"/>
      <c r="E39" s="299"/>
      <c r="F39" s="299"/>
      <c r="G39" s="299"/>
      <c r="H39" s="299"/>
      <c r="I39" s="313"/>
      <c r="J39" s="313"/>
      <c r="K39" s="313"/>
      <c r="L39" s="313"/>
      <c r="M39" s="313"/>
      <c r="N39" s="313"/>
      <c r="O39" s="313"/>
    </row>
    <row r="40" spans="1:15" s="327" customFormat="1" x14ac:dyDescent="0.2">
      <c r="A40" s="323"/>
      <c r="B40" s="328"/>
      <c r="C40" s="325"/>
      <c r="D40" s="326"/>
      <c r="E40" s="299"/>
      <c r="F40" s="299"/>
      <c r="G40" s="299"/>
      <c r="H40" s="299"/>
      <c r="I40" s="313"/>
      <c r="J40" s="313"/>
      <c r="K40" s="313"/>
      <c r="L40" s="313"/>
      <c r="M40" s="313"/>
      <c r="N40" s="313"/>
      <c r="O40" s="313"/>
    </row>
    <row r="41" spans="1:15" s="330" customFormat="1" x14ac:dyDescent="0.2">
      <c r="A41" s="456" t="s">
        <v>565</v>
      </c>
      <c r="B41" s="456"/>
      <c r="C41" s="449" t="s">
        <v>532</v>
      </c>
      <c r="D41" s="450" t="s">
        <v>533</v>
      </c>
      <c r="E41" s="457" t="s">
        <v>191</v>
      </c>
      <c r="F41" s="457"/>
      <c r="G41" s="457"/>
      <c r="H41" s="457"/>
      <c r="I41" s="295"/>
      <c r="J41" s="313"/>
      <c r="K41" s="295"/>
      <c r="L41" s="295"/>
      <c r="M41" s="295"/>
      <c r="N41" s="295"/>
      <c r="O41" s="295"/>
    </row>
    <row r="42" spans="1:15" s="331" customFormat="1" x14ac:dyDescent="0.2">
      <c r="A42" s="456"/>
      <c r="B42" s="456"/>
      <c r="C42" s="449"/>
      <c r="D42" s="450"/>
      <c r="E42" s="301" t="s">
        <v>178</v>
      </c>
      <c r="F42" s="301" t="s">
        <v>179</v>
      </c>
      <c r="G42" s="301" t="s">
        <v>180</v>
      </c>
      <c r="H42" s="301" t="s">
        <v>181</v>
      </c>
      <c r="I42" s="302"/>
      <c r="J42" s="313"/>
      <c r="K42" s="302"/>
      <c r="L42" s="302"/>
      <c r="M42" s="304"/>
      <c r="N42" s="302"/>
      <c r="O42" s="302"/>
    </row>
    <row r="43" spans="1:15" s="335" customFormat="1" x14ac:dyDescent="0.2">
      <c r="A43" s="443" t="s">
        <v>535</v>
      </c>
      <c r="B43" s="443"/>
      <c r="C43" s="332">
        <f>'2A-Buget_cerere'!C42</f>
        <v>0</v>
      </c>
      <c r="D43" s="70" t="str">
        <f t="shared" ref="D43:D47" si="7">IF(E43+F43+G43+H43&lt;&gt;C43,"Eroare!","")</f>
        <v/>
      </c>
      <c r="E43" s="64">
        <f>E38</f>
        <v>0</v>
      </c>
      <c r="F43" s="64">
        <f>F38</f>
        <v>0</v>
      </c>
      <c r="G43" s="64">
        <f>G38</f>
        <v>0</v>
      </c>
      <c r="H43" s="64">
        <f>H38</f>
        <v>0</v>
      </c>
      <c r="I43" s="333"/>
      <c r="J43" s="313"/>
      <c r="K43" s="333"/>
      <c r="L43" s="333"/>
      <c r="M43" s="334"/>
      <c r="N43" s="333"/>
      <c r="O43" s="333"/>
    </row>
    <row r="44" spans="1:15" s="335" customFormat="1" x14ac:dyDescent="0.2">
      <c r="A44" s="443" t="s">
        <v>536</v>
      </c>
      <c r="B44" s="443"/>
      <c r="C44" s="332">
        <f>'2A-Buget_cerere'!C45</f>
        <v>0</v>
      </c>
      <c r="D44" s="70" t="str">
        <f t="shared" si="7"/>
        <v/>
      </c>
      <c r="E44" s="64">
        <f t="shared" ref="E44:H44" si="8">SUM(E45:E46)</f>
        <v>0</v>
      </c>
      <c r="F44" s="64">
        <f t="shared" si="8"/>
        <v>0</v>
      </c>
      <c r="G44" s="64">
        <f t="shared" si="8"/>
        <v>0</v>
      </c>
      <c r="H44" s="64">
        <f t="shared" si="8"/>
        <v>0</v>
      </c>
      <c r="I44" s="333"/>
      <c r="J44" s="313"/>
      <c r="K44" s="333"/>
      <c r="L44" s="333"/>
      <c r="M44" s="333"/>
      <c r="N44" s="333"/>
      <c r="O44" s="333"/>
    </row>
    <row r="45" spans="1:15" s="331" customFormat="1" x14ac:dyDescent="0.2">
      <c r="A45" s="444" t="s">
        <v>566</v>
      </c>
      <c r="B45" s="444"/>
      <c r="C45" s="332"/>
      <c r="D45" s="70"/>
      <c r="E45" s="55">
        <v>0</v>
      </c>
      <c r="F45" s="55">
        <v>0</v>
      </c>
      <c r="G45" s="55">
        <v>0</v>
      </c>
      <c r="H45" s="55">
        <v>0</v>
      </c>
      <c r="I45" s="302"/>
      <c r="J45" s="313"/>
      <c r="K45" s="302"/>
      <c r="L45" s="302"/>
      <c r="M45" s="304"/>
      <c r="N45" s="302"/>
      <c r="O45" s="302"/>
    </row>
    <row r="46" spans="1:15" s="331" customFormat="1" x14ac:dyDescent="0.2">
      <c r="A46" s="444" t="s">
        <v>567</v>
      </c>
      <c r="B46" s="444"/>
      <c r="C46" s="332"/>
      <c r="D46" s="70"/>
      <c r="E46" s="55">
        <v>0</v>
      </c>
      <c r="F46" s="55">
        <v>0</v>
      </c>
      <c r="G46" s="55">
        <v>0</v>
      </c>
      <c r="H46" s="55">
        <v>0</v>
      </c>
      <c r="I46" s="302"/>
      <c r="J46" s="313"/>
      <c r="K46" s="302"/>
      <c r="L46" s="302"/>
      <c r="M46" s="304"/>
      <c r="N46" s="302"/>
      <c r="O46" s="302"/>
    </row>
    <row r="47" spans="1:15" s="335" customFormat="1" x14ac:dyDescent="0.2">
      <c r="A47" s="443" t="str">
        <f>'2A-Buget_cerere'!B48</f>
        <v>ASISTENŢĂ FINANCIARĂ NERAMBURSABILĂ SOLICITATĂ</v>
      </c>
      <c r="B47" s="443"/>
      <c r="C47" s="332">
        <f>'2A-Buget_cerere'!C48</f>
        <v>0</v>
      </c>
      <c r="D47" s="70" t="str">
        <f t="shared" si="7"/>
        <v/>
      </c>
      <c r="E47" s="64">
        <f>E43-E44</f>
        <v>0</v>
      </c>
      <c r="F47" s="64">
        <f>F43-F44</f>
        <v>0</v>
      </c>
      <c r="G47" s="64">
        <f>G43-G44</f>
        <v>0</v>
      </c>
      <c r="H47" s="64">
        <f>H43-H44</f>
        <v>0</v>
      </c>
      <c r="I47" s="333"/>
      <c r="J47" s="313"/>
      <c r="K47" s="333"/>
      <c r="L47" s="333"/>
      <c r="M47" s="334"/>
      <c r="N47" s="333"/>
      <c r="O47" s="333"/>
    </row>
    <row r="48" spans="1:15" s="338" customFormat="1" ht="15" x14ac:dyDescent="0.2">
      <c r="A48" s="336"/>
      <c r="B48" s="337"/>
      <c r="C48" s="325"/>
      <c r="D48" s="326"/>
      <c r="E48" s="299"/>
      <c r="F48" s="299"/>
      <c r="G48" s="299"/>
      <c r="H48" s="299"/>
      <c r="I48" s="333"/>
      <c r="J48" s="313"/>
      <c r="K48" s="333"/>
      <c r="L48" s="333"/>
      <c r="M48" s="334"/>
      <c r="N48" s="333"/>
      <c r="O48" s="333"/>
    </row>
    <row r="49" spans="1:15" s="338" customFormat="1" ht="15" x14ac:dyDescent="0.2">
      <c r="A49" s="336"/>
      <c r="B49" s="339"/>
      <c r="C49" s="325"/>
      <c r="D49" s="326"/>
      <c r="E49" s="299"/>
      <c r="F49" s="299"/>
      <c r="G49" s="299"/>
      <c r="H49" s="299"/>
      <c r="I49" s="333"/>
      <c r="J49" s="333"/>
      <c r="K49" s="333"/>
      <c r="L49" s="333"/>
      <c r="M49" s="334"/>
      <c r="N49" s="333"/>
      <c r="O49" s="333"/>
    </row>
    <row r="50" spans="1:15" s="305" customFormat="1" ht="15" x14ac:dyDescent="0.2">
      <c r="A50" s="458" t="s">
        <v>530</v>
      </c>
      <c r="B50" s="458"/>
      <c r="C50" s="458"/>
      <c r="D50" s="326"/>
      <c r="E50" s="299"/>
      <c r="F50" s="299"/>
      <c r="G50" s="299"/>
      <c r="H50" s="299"/>
      <c r="I50" s="302"/>
      <c r="J50" s="302"/>
      <c r="K50" s="302"/>
      <c r="L50" s="302"/>
      <c r="M50" s="304"/>
      <c r="N50" s="302"/>
      <c r="O50" s="302"/>
    </row>
    <row r="51" spans="1:15" s="342" customFormat="1" ht="15" customHeight="1" x14ac:dyDescent="0.2">
      <c r="A51" s="463" t="s">
        <v>140</v>
      </c>
      <c r="B51" s="464"/>
      <c r="C51" s="341" t="s">
        <v>540</v>
      </c>
      <c r="D51" s="329" t="s">
        <v>178</v>
      </c>
      <c r="E51" s="329" t="s">
        <v>179</v>
      </c>
      <c r="F51" s="329" t="s">
        <v>180</v>
      </c>
      <c r="G51" s="329" t="s">
        <v>181</v>
      </c>
      <c r="H51" s="329" t="s">
        <v>651</v>
      </c>
      <c r="O51" s="304"/>
    </row>
    <row r="52" spans="1:15" s="342" customFormat="1" ht="15" customHeight="1" x14ac:dyDescent="0.2">
      <c r="A52" s="461" t="s">
        <v>129</v>
      </c>
      <c r="B52" s="462"/>
      <c r="C52" s="70">
        <f>SUM(D52:H52)</f>
        <v>0</v>
      </c>
      <c r="D52" s="64">
        <f>E46</f>
        <v>0</v>
      </c>
      <c r="E52" s="64">
        <f>F46</f>
        <v>0</v>
      </c>
      <c r="F52" s="64">
        <f>G46</f>
        <v>0</v>
      </c>
      <c r="G52" s="64">
        <f>H46</f>
        <v>0</v>
      </c>
      <c r="H52" s="343"/>
      <c r="O52" s="304"/>
    </row>
    <row r="53" spans="1:15" s="342" customFormat="1" ht="15" customHeight="1" x14ac:dyDescent="0.2">
      <c r="A53" s="461" t="s">
        <v>130</v>
      </c>
      <c r="B53" s="462"/>
      <c r="C53" s="70">
        <f>SUM(D53:H53,D58:H58)</f>
        <v>0</v>
      </c>
      <c r="D53" s="55">
        <v>0</v>
      </c>
      <c r="E53" s="55">
        <v>0</v>
      </c>
      <c r="F53" s="55">
        <v>0</v>
      </c>
      <c r="G53" s="55">
        <v>0</v>
      </c>
      <c r="H53" s="55">
        <v>0</v>
      </c>
      <c r="O53" s="304"/>
    </row>
    <row r="54" spans="1:15" s="342" customFormat="1" ht="15" customHeight="1" x14ac:dyDescent="0.2">
      <c r="A54" s="461" t="s">
        <v>131</v>
      </c>
      <c r="B54" s="462"/>
      <c r="C54" s="70">
        <f>SUM(D54:H54,D59:H59)</f>
        <v>0</v>
      </c>
      <c r="D54" s="55">
        <v>0</v>
      </c>
      <c r="E54" s="55">
        <v>0</v>
      </c>
      <c r="F54" s="55">
        <v>0</v>
      </c>
      <c r="G54" s="55">
        <v>0</v>
      </c>
      <c r="H54" s="55">
        <v>0</v>
      </c>
      <c r="O54" s="304"/>
    </row>
    <row r="55" spans="1:15" s="344" customFormat="1" ht="15" customHeight="1" x14ac:dyDescent="0.2">
      <c r="A55" s="459" t="s">
        <v>132</v>
      </c>
      <c r="B55" s="460"/>
      <c r="C55" s="70">
        <f>SUM(D55:H55,D60:H60)</f>
        <v>0</v>
      </c>
      <c r="D55" s="64">
        <f>D54+D53</f>
        <v>0</v>
      </c>
      <c r="E55" s="64">
        <f>E54+E53</f>
        <v>0</v>
      </c>
      <c r="F55" s="64">
        <f>F54+F53</f>
        <v>0</v>
      </c>
      <c r="G55" s="64">
        <f>G54+G53</f>
        <v>0</v>
      </c>
      <c r="H55" s="64">
        <f>H54+H53</f>
        <v>0</v>
      </c>
      <c r="O55" s="334"/>
    </row>
    <row r="56" spans="1:15" s="305" customFormat="1" ht="15" x14ac:dyDescent="0.2">
      <c r="A56" s="340"/>
      <c r="B56" s="345"/>
      <c r="C56" s="325"/>
      <c r="D56" s="329" t="s">
        <v>652</v>
      </c>
      <c r="E56" s="329" t="s">
        <v>653</v>
      </c>
      <c r="F56" s="329" t="s">
        <v>654</v>
      </c>
      <c r="G56" s="329" t="s">
        <v>655</v>
      </c>
      <c r="H56" s="329" t="s">
        <v>656</v>
      </c>
      <c r="I56" s="302"/>
      <c r="J56" s="302"/>
      <c r="K56" s="302"/>
      <c r="L56" s="302"/>
      <c r="M56" s="304"/>
      <c r="N56" s="302"/>
      <c r="O56" s="302"/>
    </row>
    <row r="57" spans="1:15" s="305" customFormat="1" ht="15" x14ac:dyDescent="0.2">
      <c r="A57" s="340"/>
      <c r="B57" s="345"/>
      <c r="C57" s="325"/>
      <c r="D57" s="343"/>
      <c r="E57" s="343"/>
      <c r="F57" s="343"/>
      <c r="G57" s="343"/>
      <c r="H57" s="343"/>
      <c r="I57" s="302"/>
      <c r="J57" s="302"/>
      <c r="K57" s="302"/>
      <c r="L57" s="302"/>
      <c r="M57" s="304"/>
      <c r="N57" s="302"/>
      <c r="O57" s="302"/>
    </row>
    <row r="58" spans="1:15" s="305" customFormat="1" ht="15" x14ac:dyDescent="0.2">
      <c r="A58" s="340"/>
      <c r="B58" s="345"/>
      <c r="C58" s="325"/>
      <c r="D58" s="55">
        <v>0</v>
      </c>
      <c r="E58" s="55">
        <v>0</v>
      </c>
      <c r="F58" s="55">
        <v>0</v>
      </c>
      <c r="G58" s="55">
        <v>0</v>
      </c>
      <c r="H58" s="55">
        <v>0</v>
      </c>
      <c r="I58" s="302"/>
      <c r="J58" s="302"/>
      <c r="K58" s="302"/>
      <c r="L58" s="302"/>
      <c r="M58" s="304"/>
      <c r="N58" s="302"/>
      <c r="O58" s="302"/>
    </row>
    <row r="59" spans="1:15" s="305" customFormat="1" ht="15" x14ac:dyDescent="0.2">
      <c r="A59" s="340"/>
      <c r="B59" s="345"/>
      <c r="C59" s="325"/>
      <c r="D59" s="55">
        <v>0</v>
      </c>
      <c r="E59" s="55">
        <v>0</v>
      </c>
      <c r="F59" s="55">
        <v>0</v>
      </c>
      <c r="G59" s="55">
        <v>0</v>
      </c>
      <c r="H59" s="55">
        <v>0</v>
      </c>
      <c r="I59" s="302"/>
      <c r="J59" s="302"/>
      <c r="K59" s="302"/>
      <c r="L59" s="302"/>
      <c r="M59" s="304"/>
      <c r="N59" s="302"/>
      <c r="O59" s="302"/>
    </row>
    <row r="60" spans="1:15" s="305" customFormat="1" ht="15" x14ac:dyDescent="0.2">
      <c r="A60" s="340"/>
      <c r="B60" s="345"/>
      <c r="C60" s="325"/>
      <c r="D60" s="64">
        <f>D59+D58</f>
        <v>0</v>
      </c>
      <c r="E60" s="64">
        <f>E59+E58</f>
        <v>0</v>
      </c>
      <c r="F60" s="64">
        <f>F59+F58</f>
        <v>0</v>
      </c>
      <c r="G60" s="64">
        <f>G59+G58</f>
        <v>0</v>
      </c>
      <c r="H60" s="64">
        <f>H59+H58</f>
        <v>0</v>
      </c>
      <c r="I60" s="302"/>
      <c r="J60" s="302"/>
      <c r="K60" s="302"/>
      <c r="L60" s="302"/>
      <c r="M60" s="304"/>
      <c r="N60" s="302"/>
      <c r="O60" s="302"/>
    </row>
    <row r="61" spans="1:15" s="305" customFormat="1" ht="15" x14ac:dyDescent="0.2">
      <c r="A61" s="340"/>
      <c r="B61" s="345"/>
      <c r="C61" s="325"/>
      <c r="D61" s="326"/>
      <c r="G61" s="385"/>
      <c r="H61" s="385"/>
      <c r="I61" s="302"/>
      <c r="J61" s="302"/>
      <c r="K61" s="302"/>
      <c r="L61" s="302"/>
      <c r="M61" s="304"/>
      <c r="N61" s="302"/>
      <c r="O61" s="302"/>
    </row>
    <row r="62" spans="1:15" s="305" customFormat="1" ht="15" x14ac:dyDescent="0.2">
      <c r="A62" s="340"/>
      <c r="B62" s="345"/>
      <c r="C62" s="325"/>
      <c r="D62" s="326"/>
      <c r="E62" s="299"/>
      <c r="F62" s="299"/>
      <c r="G62" s="299"/>
      <c r="H62" s="299"/>
      <c r="I62" s="302"/>
      <c r="J62" s="302"/>
      <c r="K62" s="302"/>
      <c r="L62" s="302"/>
      <c r="M62" s="304"/>
      <c r="N62" s="302"/>
      <c r="O62" s="302"/>
    </row>
    <row r="63" spans="1:15" s="305" customFormat="1" ht="15" x14ac:dyDescent="0.2">
      <c r="A63" s="458" t="s">
        <v>531</v>
      </c>
      <c r="B63" s="458"/>
      <c r="C63" s="465"/>
      <c r="D63" s="301" t="s">
        <v>178</v>
      </c>
      <c r="E63" s="301" t="s">
        <v>179</v>
      </c>
      <c r="F63" s="301" t="s">
        <v>180</v>
      </c>
      <c r="G63" s="301" t="s">
        <v>181</v>
      </c>
      <c r="I63" s="302"/>
      <c r="J63" s="302"/>
      <c r="K63" s="302"/>
      <c r="L63" s="302"/>
      <c r="M63" s="304"/>
      <c r="N63" s="302"/>
      <c r="O63" s="302"/>
    </row>
    <row r="64" spans="1:15" s="305" customFormat="1" ht="15" x14ac:dyDescent="0.2">
      <c r="A64" s="466" t="s">
        <v>105</v>
      </c>
      <c r="B64" s="466"/>
      <c r="C64" s="466"/>
      <c r="D64" s="55">
        <v>0</v>
      </c>
      <c r="E64" s="55">
        <v>0</v>
      </c>
      <c r="F64" s="55">
        <v>0</v>
      </c>
      <c r="G64" s="55">
        <v>0</v>
      </c>
      <c r="I64" s="302"/>
      <c r="J64" s="302"/>
      <c r="K64" s="302"/>
      <c r="L64" s="302"/>
      <c r="M64" s="304"/>
      <c r="N64" s="302"/>
      <c r="O64" s="302"/>
    </row>
    <row r="65" spans="1:15" s="305" customFormat="1" ht="15" x14ac:dyDescent="0.2">
      <c r="A65" s="466" t="s">
        <v>301</v>
      </c>
      <c r="B65" s="466"/>
      <c r="C65" s="466"/>
      <c r="D65" s="64">
        <f>D52-D53</f>
        <v>0</v>
      </c>
      <c r="E65" s="64">
        <f>D65+E52-E53</f>
        <v>0</v>
      </c>
      <c r="F65" s="64">
        <f>E65+F52-F53</f>
        <v>0</v>
      </c>
      <c r="G65" s="64">
        <f>F65+G52-G53</f>
        <v>0</v>
      </c>
      <c r="I65" s="346"/>
      <c r="J65" s="302"/>
      <c r="K65" s="302"/>
      <c r="L65" s="302"/>
      <c r="M65" s="304"/>
      <c r="N65" s="302"/>
      <c r="O65" s="302"/>
    </row>
    <row r="66" spans="1:15" s="305" customFormat="1" ht="15" x14ac:dyDescent="0.2">
      <c r="A66" s="466" t="s">
        <v>354</v>
      </c>
      <c r="B66" s="466"/>
      <c r="C66" s="466"/>
      <c r="D66" s="55">
        <v>0</v>
      </c>
      <c r="E66" s="55">
        <v>0</v>
      </c>
      <c r="F66" s="55">
        <v>0</v>
      </c>
      <c r="G66" s="55">
        <v>0</v>
      </c>
      <c r="I66" s="302"/>
      <c r="J66" s="302"/>
      <c r="K66" s="302"/>
      <c r="L66" s="302"/>
      <c r="M66" s="304"/>
      <c r="N66" s="302"/>
      <c r="O66" s="302"/>
    </row>
    <row r="67" spans="1:15" s="305" customFormat="1" ht="15" x14ac:dyDescent="0.2">
      <c r="A67" s="466" t="s">
        <v>302</v>
      </c>
      <c r="B67" s="466"/>
      <c r="C67" s="466"/>
      <c r="D67" s="55">
        <v>0</v>
      </c>
      <c r="E67" s="55">
        <v>0</v>
      </c>
      <c r="F67" s="55">
        <v>0</v>
      </c>
      <c r="G67" s="55">
        <v>0</v>
      </c>
      <c r="I67" s="302"/>
      <c r="J67" s="302"/>
      <c r="K67" s="302"/>
      <c r="L67" s="302"/>
      <c r="M67" s="304"/>
      <c r="N67" s="302"/>
      <c r="O67" s="302"/>
    </row>
    <row r="68" spans="1:15" s="305" customFormat="1" ht="15" x14ac:dyDescent="0.2">
      <c r="A68" s="466" t="s">
        <v>303</v>
      </c>
      <c r="B68" s="466"/>
      <c r="C68" s="466"/>
      <c r="D68" s="316" t="str">
        <f>IFERROR(SUM(D65:D67)/(SUM(D65:D67)+D64),"")</f>
        <v/>
      </c>
      <c r="E68" s="316" t="str">
        <f t="shared" ref="E68:G68" si="9">IFERROR(SUM(E65:E67)/(SUM(E65:E67)+E64),"")</f>
        <v/>
      </c>
      <c r="F68" s="316" t="str">
        <f t="shared" si="9"/>
        <v/>
      </c>
      <c r="G68" s="316" t="str">
        <f t="shared" si="9"/>
        <v/>
      </c>
      <c r="I68" s="302"/>
      <c r="J68" s="302"/>
      <c r="K68" s="302"/>
      <c r="L68" s="302"/>
      <c r="M68" s="304"/>
      <c r="N68" s="302"/>
      <c r="O68" s="302"/>
    </row>
    <row r="69" spans="1:15" s="305" customFormat="1" ht="15" x14ac:dyDescent="0.2">
      <c r="A69" s="340"/>
      <c r="B69" s="345"/>
      <c r="C69" s="325"/>
      <c r="D69" s="326"/>
      <c r="E69" s="299"/>
      <c r="F69" s="299"/>
      <c r="G69" s="299"/>
      <c r="H69" s="299"/>
      <c r="I69" s="302"/>
      <c r="J69" s="302"/>
      <c r="K69" s="302"/>
      <c r="L69" s="302"/>
      <c r="M69" s="304"/>
      <c r="N69" s="302"/>
      <c r="O69" s="302"/>
    </row>
    <row r="70" spans="1:15" s="305" customFormat="1" ht="15" x14ac:dyDescent="0.2">
      <c r="A70" s="340"/>
      <c r="B70" s="345"/>
      <c r="C70" s="325"/>
      <c r="D70" s="326"/>
      <c r="E70" s="299"/>
      <c r="F70" s="299"/>
      <c r="G70" s="299"/>
      <c r="H70" s="299"/>
      <c r="I70" s="302"/>
      <c r="J70" s="302"/>
      <c r="K70" s="302"/>
      <c r="L70" s="302"/>
      <c r="M70" s="304"/>
      <c r="N70" s="302"/>
      <c r="O70" s="302"/>
    </row>
    <row r="71" spans="1:15" s="305" customFormat="1" ht="15" x14ac:dyDescent="0.2">
      <c r="A71" s="340"/>
      <c r="B71" s="345"/>
      <c r="C71" s="325"/>
      <c r="D71" s="326"/>
      <c r="E71" s="299"/>
      <c r="F71" s="299"/>
      <c r="G71" s="299"/>
      <c r="H71" s="299"/>
      <c r="I71" s="302"/>
      <c r="J71" s="302"/>
      <c r="K71" s="302"/>
      <c r="L71" s="302"/>
      <c r="M71" s="304"/>
      <c r="N71" s="302"/>
      <c r="O71" s="302"/>
    </row>
    <row r="72" spans="1:15" s="305" customFormat="1" ht="15" x14ac:dyDescent="0.2">
      <c r="A72" s="340"/>
      <c r="B72" s="345"/>
      <c r="C72" s="325"/>
      <c r="D72" s="326"/>
      <c r="E72" s="299"/>
      <c r="F72" s="299"/>
      <c r="G72" s="299"/>
      <c r="H72" s="299"/>
      <c r="I72" s="302"/>
      <c r="J72" s="302"/>
      <c r="K72" s="302"/>
      <c r="L72" s="302"/>
      <c r="M72" s="304"/>
      <c r="N72" s="302"/>
      <c r="O72" s="302"/>
    </row>
    <row r="73" spans="1:15" s="305" customFormat="1" ht="15" x14ac:dyDescent="0.2">
      <c r="A73" s="340"/>
      <c r="B73" s="345"/>
      <c r="C73" s="325"/>
      <c r="D73" s="326"/>
      <c r="E73" s="299"/>
      <c r="F73" s="299"/>
      <c r="G73" s="299"/>
      <c r="H73" s="299"/>
      <c r="I73" s="302"/>
      <c r="J73" s="302"/>
      <c r="K73" s="302"/>
      <c r="L73" s="302"/>
      <c r="M73" s="304"/>
      <c r="N73" s="302"/>
      <c r="O73" s="302"/>
    </row>
    <row r="74" spans="1:15" s="305" customFormat="1" ht="15" x14ac:dyDescent="0.2">
      <c r="A74" s="340"/>
      <c r="B74" s="345"/>
      <c r="C74" s="325"/>
      <c r="D74" s="326"/>
      <c r="E74" s="299"/>
      <c r="F74" s="299"/>
      <c r="G74" s="299"/>
      <c r="H74" s="299"/>
      <c r="I74" s="302"/>
      <c r="J74" s="302"/>
      <c r="K74" s="302"/>
      <c r="L74" s="302"/>
      <c r="M74" s="304"/>
      <c r="N74" s="302"/>
      <c r="O74" s="302"/>
    </row>
    <row r="75" spans="1:15" s="305" customFormat="1" ht="15" x14ac:dyDescent="0.2">
      <c r="A75" s="340"/>
      <c r="B75" s="345"/>
      <c r="C75" s="325"/>
      <c r="D75" s="326"/>
      <c r="E75" s="299"/>
      <c r="F75" s="299"/>
      <c r="G75" s="299"/>
      <c r="H75" s="299"/>
      <c r="I75" s="302"/>
      <c r="J75" s="302"/>
      <c r="K75" s="302"/>
      <c r="L75" s="302"/>
      <c r="M75" s="304"/>
      <c r="N75" s="302"/>
      <c r="O75" s="302"/>
    </row>
    <row r="76" spans="1:15" s="305" customFormat="1" ht="15" x14ac:dyDescent="0.2">
      <c r="A76" s="340"/>
      <c r="B76" s="345"/>
      <c r="C76" s="325"/>
      <c r="D76" s="326"/>
      <c r="E76" s="299"/>
      <c r="F76" s="299"/>
      <c r="G76" s="299"/>
      <c r="H76" s="299"/>
      <c r="I76" s="302"/>
      <c r="J76" s="302"/>
      <c r="K76" s="302"/>
      <c r="L76" s="302"/>
      <c r="M76" s="304"/>
      <c r="N76" s="302"/>
      <c r="O76" s="302"/>
    </row>
    <row r="77" spans="1:15" s="305" customFormat="1" ht="15" x14ac:dyDescent="0.2">
      <c r="A77" s="340"/>
      <c r="B77" s="345"/>
      <c r="C77" s="325"/>
      <c r="D77" s="326"/>
      <c r="E77" s="299"/>
      <c r="F77" s="299"/>
      <c r="G77" s="299"/>
      <c r="H77" s="299"/>
      <c r="I77" s="302"/>
      <c r="J77" s="302"/>
      <c r="K77" s="302"/>
      <c r="L77" s="302"/>
      <c r="M77" s="304"/>
      <c r="N77" s="302"/>
      <c r="O77" s="302"/>
    </row>
    <row r="78" spans="1:15" s="305" customFormat="1" ht="15" x14ac:dyDescent="0.2">
      <c r="A78" s="340"/>
      <c r="B78" s="345"/>
      <c r="C78" s="325"/>
      <c r="D78" s="326"/>
      <c r="E78" s="299"/>
      <c r="F78" s="299"/>
      <c r="G78" s="299"/>
      <c r="H78" s="299"/>
      <c r="I78" s="302"/>
      <c r="J78" s="302"/>
      <c r="K78" s="302"/>
      <c r="L78" s="302"/>
      <c r="M78" s="304"/>
      <c r="N78" s="302"/>
      <c r="O78" s="302"/>
    </row>
    <row r="79" spans="1:15" s="305" customFormat="1" ht="15" x14ac:dyDescent="0.2">
      <c r="A79" s="340"/>
      <c r="B79" s="345"/>
      <c r="C79" s="325"/>
      <c r="D79" s="326"/>
      <c r="E79" s="299"/>
      <c r="F79" s="299"/>
      <c r="G79" s="299"/>
      <c r="H79" s="299"/>
      <c r="I79" s="302"/>
      <c r="J79" s="302"/>
      <c r="K79" s="302"/>
      <c r="L79" s="302"/>
      <c r="M79" s="304"/>
      <c r="N79" s="302"/>
      <c r="O79" s="302"/>
    </row>
    <row r="80" spans="1:15" s="305" customFormat="1" ht="15" x14ac:dyDescent="0.2">
      <c r="A80" s="340"/>
      <c r="B80" s="345"/>
      <c r="C80" s="325"/>
      <c r="D80" s="326"/>
      <c r="E80" s="299"/>
      <c r="F80" s="299"/>
      <c r="G80" s="299"/>
      <c r="H80" s="299"/>
      <c r="I80" s="302"/>
      <c r="J80" s="302"/>
      <c r="K80" s="302"/>
      <c r="L80" s="302"/>
      <c r="M80" s="304"/>
      <c r="N80" s="302"/>
      <c r="O80" s="302"/>
    </row>
  </sheetData>
  <sheetProtection algorithmName="SHA-512" hashValue="jHXuIJby/Nqtik7kL2+jTozg60JLxZZbUhQ6wBa7iq+ogebfQAQ9JqPYQKfXSuyPWP06qtg2ITjRMpM9xCGptw==" saltValue="7WiWrTYFWOf2hm3NIbWkuw==" spinCount="100000" sheet="1" objects="1" scenarios="1"/>
  <mergeCells count="36">
    <mergeCell ref="A63:C63"/>
    <mergeCell ref="A68:C68"/>
    <mergeCell ref="A67:C67"/>
    <mergeCell ref="A66:C66"/>
    <mergeCell ref="A65:C65"/>
    <mergeCell ref="A64:C64"/>
    <mergeCell ref="A50:C50"/>
    <mergeCell ref="A55:B55"/>
    <mergeCell ref="A54:B54"/>
    <mergeCell ref="A53:B53"/>
    <mergeCell ref="A52:B52"/>
    <mergeCell ref="A51:B51"/>
    <mergeCell ref="A1:H1"/>
    <mergeCell ref="A2:H2"/>
    <mergeCell ref="A4:A5"/>
    <mergeCell ref="C41:C42"/>
    <mergeCell ref="D41:D42"/>
    <mergeCell ref="B10:H10"/>
    <mergeCell ref="B3:C3"/>
    <mergeCell ref="E4:H4"/>
    <mergeCell ref="B6:H6"/>
    <mergeCell ref="B4:B5"/>
    <mergeCell ref="C4:C5"/>
    <mergeCell ref="D4:D5"/>
    <mergeCell ref="A41:B42"/>
    <mergeCell ref="E41:H41"/>
    <mergeCell ref="B27:H27"/>
    <mergeCell ref="B20:H20"/>
    <mergeCell ref="B13:H13"/>
    <mergeCell ref="B35:H35"/>
    <mergeCell ref="B32:H32"/>
    <mergeCell ref="A47:B47"/>
    <mergeCell ref="A46:B46"/>
    <mergeCell ref="A45:B45"/>
    <mergeCell ref="A44:B44"/>
    <mergeCell ref="A43:B43"/>
  </mergeCells>
  <conditionalFormatting sqref="C49:H49">
    <cfRule type="containsText" dxfId="8" priority="16" operator="containsText" text="nu">
      <formula>NOT(ISERROR(SEARCH("nu",C49)))</formula>
    </cfRule>
  </conditionalFormatting>
  <conditionalFormatting sqref="C49:H49">
    <cfRule type="containsText" dxfId="7" priority="10" operator="containsText" text="NU">
      <formula>NOT(ISERROR(SEARCH("NU",C49)))</formula>
    </cfRule>
    <cfRule type="containsText" dxfId="6" priority="11" operator="containsText" text="DA">
      <formula>NOT(ISERROR(SEARCH("DA",C49)))</formula>
    </cfRule>
  </conditionalFormatting>
  <conditionalFormatting sqref="D68:G68">
    <cfRule type="cellIs" dxfId="5" priority="4" operator="greaterThanOrEqual">
      <formula>0.67</formula>
    </cfRule>
    <cfRule type="cellIs" dxfId="4" priority="6" operator="lessThan">
      <formula>0.67</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15"/>
  <sheetViews>
    <sheetView showGridLines="0" zoomScaleNormal="100" zoomScaleSheetLayoutView="55" workbookViewId="0">
      <selection activeCell="F22" sqref="F22"/>
    </sheetView>
  </sheetViews>
  <sheetFormatPr defaultColWidth="9.140625" defaultRowHeight="12.75" x14ac:dyDescent="0.2"/>
  <cols>
    <col min="1" max="1" width="4.42578125" style="19" customWidth="1"/>
    <col min="2" max="2" width="33" style="239" customWidth="1"/>
    <col min="3" max="3" width="10.42578125" style="220" customWidth="1"/>
    <col min="4" max="13" width="10.42578125" style="209" customWidth="1"/>
    <col min="14" max="16384" width="9.140625" style="160"/>
  </cols>
  <sheetData>
    <row r="1" spans="1:17" x14ac:dyDescent="0.2">
      <c r="A1" s="445" t="s">
        <v>546</v>
      </c>
      <c r="B1" s="445"/>
      <c r="C1" s="445"/>
      <c r="D1" s="445"/>
      <c r="E1" s="445"/>
      <c r="F1" s="445"/>
      <c r="G1" s="445"/>
    </row>
    <row r="2" spans="1:17" x14ac:dyDescent="0.2">
      <c r="A2" s="22"/>
      <c r="B2" s="235"/>
      <c r="C2" s="210"/>
      <c r="D2" s="210"/>
      <c r="E2" s="210"/>
      <c r="F2" s="210"/>
      <c r="G2" s="210"/>
    </row>
    <row r="3" spans="1:17" ht="189" customHeight="1" x14ac:dyDescent="0.2">
      <c r="A3" s="160"/>
      <c r="B3" s="477" t="s">
        <v>577</v>
      </c>
      <c r="C3" s="477"/>
      <c r="D3" s="477"/>
      <c r="E3" s="477"/>
      <c r="F3" s="477"/>
      <c r="G3" s="477"/>
      <c r="H3" s="477"/>
      <c r="I3" s="477"/>
      <c r="J3" s="477"/>
      <c r="K3" s="477"/>
      <c r="L3" s="477"/>
      <c r="M3" s="477"/>
    </row>
    <row r="4" spans="1:17" s="153" customFormat="1" ht="15" x14ac:dyDescent="0.2">
      <c r="A4" s="471" t="s">
        <v>568</v>
      </c>
      <c r="B4" s="471"/>
      <c r="C4" s="471"/>
      <c r="D4" s="471"/>
      <c r="E4" s="471"/>
      <c r="F4" s="471"/>
      <c r="G4" s="471"/>
      <c r="H4" s="471"/>
      <c r="I4" s="394"/>
      <c r="J4" s="394"/>
      <c r="K4" s="394"/>
      <c r="L4" s="394"/>
      <c r="M4" s="394"/>
    </row>
    <row r="5" spans="1:17" s="153" customFormat="1" ht="15" x14ac:dyDescent="0.2">
      <c r="A5" s="479" t="s">
        <v>555</v>
      </c>
      <c r="B5" s="478"/>
      <c r="C5" s="480" t="s">
        <v>540</v>
      </c>
      <c r="D5" s="470" t="s">
        <v>193</v>
      </c>
      <c r="E5" s="470"/>
      <c r="F5" s="470"/>
      <c r="G5" s="470"/>
      <c r="H5" s="470"/>
      <c r="I5" s="470"/>
      <c r="J5" s="470"/>
      <c r="K5" s="470"/>
      <c r="L5" s="470"/>
      <c r="M5" s="470"/>
    </row>
    <row r="6" spans="1:17" s="154" customFormat="1" ht="15" x14ac:dyDescent="0.2">
      <c r="A6" s="479"/>
      <c r="B6" s="478"/>
      <c r="C6" s="481"/>
      <c r="D6" s="208" t="s">
        <v>389</v>
      </c>
      <c r="E6" s="208" t="s">
        <v>390</v>
      </c>
      <c r="F6" s="208" t="s">
        <v>391</v>
      </c>
      <c r="G6" s="208" t="s">
        <v>392</v>
      </c>
      <c r="H6" s="208" t="s">
        <v>393</v>
      </c>
      <c r="I6" s="208" t="s">
        <v>394</v>
      </c>
      <c r="J6" s="208" t="s">
        <v>395</v>
      </c>
      <c r="K6" s="208" t="s">
        <v>396</v>
      </c>
      <c r="L6" s="208" t="s">
        <v>397</v>
      </c>
      <c r="M6" s="208" t="s">
        <v>398</v>
      </c>
    </row>
    <row r="7" spans="1:17" s="154" customFormat="1" ht="15" x14ac:dyDescent="0.2">
      <c r="A7" s="468" t="s">
        <v>569</v>
      </c>
      <c r="B7" s="468"/>
      <c r="C7" s="468"/>
      <c r="D7" s="468"/>
      <c r="E7" s="468"/>
      <c r="F7" s="468"/>
      <c r="G7" s="468"/>
      <c r="H7" s="468"/>
      <c r="I7" s="468"/>
      <c r="J7" s="468"/>
      <c r="K7" s="468"/>
      <c r="L7" s="468"/>
      <c r="M7" s="468"/>
    </row>
    <row r="8" spans="1:17" s="154" customFormat="1" ht="15" x14ac:dyDescent="0.2">
      <c r="A8" s="469" t="s">
        <v>570</v>
      </c>
      <c r="B8" s="469"/>
      <c r="C8" s="469"/>
      <c r="D8" s="469"/>
      <c r="E8" s="469"/>
      <c r="F8" s="469"/>
      <c r="G8" s="469"/>
      <c r="H8" s="469"/>
      <c r="I8" s="469"/>
      <c r="J8" s="469"/>
      <c r="K8" s="469"/>
      <c r="L8" s="469"/>
      <c r="M8" s="469"/>
    </row>
    <row r="9" spans="1:17" s="153" customFormat="1" ht="15" x14ac:dyDescent="0.2">
      <c r="A9" s="7">
        <v>1</v>
      </c>
      <c r="B9" s="236" t="s">
        <v>182</v>
      </c>
      <c r="C9" s="211">
        <f>SUM(D9:M9)</f>
        <v>0</v>
      </c>
      <c r="D9" s="214">
        <f>D10*D11</f>
        <v>0</v>
      </c>
      <c r="E9" s="214">
        <f t="shared" ref="E9:M9" si="0">E10*E11</f>
        <v>0</v>
      </c>
      <c r="F9" s="214">
        <f t="shared" si="0"/>
        <v>0</v>
      </c>
      <c r="G9" s="214">
        <f t="shared" si="0"/>
        <v>0</v>
      </c>
      <c r="H9" s="214">
        <f t="shared" si="0"/>
        <v>0</v>
      </c>
      <c r="I9" s="214">
        <f t="shared" si="0"/>
        <v>0</v>
      </c>
      <c r="J9" s="214">
        <f t="shared" si="0"/>
        <v>0</v>
      </c>
      <c r="K9" s="214">
        <f t="shared" si="0"/>
        <v>0</v>
      </c>
      <c r="L9" s="214">
        <f t="shared" si="0"/>
        <v>0</v>
      </c>
      <c r="M9" s="214">
        <f t="shared" si="0"/>
        <v>0</v>
      </c>
    </row>
    <row r="10" spans="1:17" s="155" customFormat="1" ht="15" x14ac:dyDescent="0.2">
      <c r="A10" s="8"/>
      <c r="B10" s="236" t="s">
        <v>307</v>
      </c>
      <c r="C10" s="211"/>
      <c r="D10" s="212">
        <v>0</v>
      </c>
      <c r="E10" s="212">
        <v>0</v>
      </c>
      <c r="F10" s="212">
        <v>0</v>
      </c>
      <c r="G10" s="212">
        <v>0</v>
      </c>
      <c r="H10" s="212">
        <v>0</v>
      </c>
      <c r="I10" s="212">
        <v>0</v>
      </c>
      <c r="J10" s="212">
        <v>0</v>
      </c>
      <c r="K10" s="212">
        <v>0</v>
      </c>
      <c r="L10" s="212">
        <v>0</v>
      </c>
      <c r="M10" s="212">
        <v>0</v>
      </c>
    </row>
    <row r="11" spans="1:17" s="155" customFormat="1" ht="15" x14ac:dyDescent="0.2">
      <c r="A11" s="8"/>
      <c r="B11" s="236" t="s">
        <v>308</v>
      </c>
      <c r="C11" s="211"/>
      <c r="D11" s="212">
        <v>0</v>
      </c>
      <c r="E11" s="212">
        <v>0</v>
      </c>
      <c r="F11" s="212">
        <v>0</v>
      </c>
      <c r="G11" s="212">
        <v>0</v>
      </c>
      <c r="H11" s="212">
        <v>0</v>
      </c>
      <c r="I11" s="212">
        <v>0</v>
      </c>
      <c r="J11" s="212">
        <v>0</v>
      </c>
      <c r="K11" s="212">
        <v>0</v>
      </c>
      <c r="L11" s="212">
        <v>0</v>
      </c>
      <c r="M11" s="212">
        <v>0</v>
      </c>
    </row>
    <row r="12" spans="1:17" s="153" customFormat="1" ht="15" x14ac:dyDescent="0.2">
      <c r="A12" s="7">
        <v>2</v>
      </c>
      <c r="B12" s="236" t="s">
        <v>183</v>
      </c>
      <c r="C12" s="211">
        <f>SUM(D12:M12)</f>
        <v>0</v>
      </c>
      <c r="D12" s="214">
        <f>D13*D14</f>
        <v>0</v>
      </c>
      <c r="E12" s="214">
        <f t="shared" ref="E12" si="1">E13*E14</f>
        <v>0</v>
      </c>
      <c r="F12" s="214">
        <f t="shared" ref="F12" si="2">F13*F14</f>
        <v>0</v>
      </c>
      <c r="G12" s="214">
        <f t="shared" ref="G12" si="3">G13*G14</f>
        <v>0</v>
      </c>
      <c r="H12" s="214">
        <f t="shared" ref="H12" si="4">H13*H14</f>
        <v>0</v>
      </c>
      <c r="I12" s="214">
        <f t="shared" ref="I12" si="5">I13*I14</f>
        <v>0</v>
      </c>
      <c r="J12" s="214">
        <f t="shared" ref="J12" si="6">J13*J14</f>
        <v>0</v>
      </c>
      <c r="K12" s="214">
        <f t="shared" ref="K12" si="7">K13*K14</f>
        <v>0</v>
      </c>
      <c r="L12" s="214">
        <f t="shared" ref="L12" si="8">L13*L14</f>
        <v>0</v>
      </c>
      <c r="M12" s="214">
        <f t="shared" ref="M12" si="9">M13*M14</f>
        <v>0</v>
      </c>
    </row>
    <row r="13" spans="1:17" s="155" customFormat="1" ht="15" x14ac:dyDescent="0.2">
      <c r="A13" s="8"/>
      <c r="B13" s="236" t="s">
        <v>309</v>
      </c>
      <c r="C13" s="211"/>
      <c r="D13" s="212">
        <v>0</v>
      </c>
      <c r="E13" s="212">
        <v>0</v>
      </c>
      <c r="F13" s="212">
        <v>0</v>
      </c>
      <c r="G13" s="212">
        <v>0</v>
      </c>
      <c r="H13" s="212">
        <v>0</v>
      </c>
      <c r="I13" s="212">
        <v>0</v>
      </c>
      <c r="J13" s="212">
        <v>0</v>
      </c>
      <c r="K13" s="212">
        <v>0</v>
      </c>
      <c r="L13" s="212">
        <v>0</v>
      </c>
      <c r="M13" s="212">
        <v>0</v>
      </c>
      <c r="Q13" s="391"/>
    </row>
    <row r="14" spans="1:17" s="155" customFormat="1" ht="15" x14ac:dyDescent="0.2">
      <c r="A14" s="8"/>
      <c r="B14" s="236" t="s">
        <v>310</v>
      </c>
      <c r="C14" s="211"/>
      <c r="D14" s="212">
        <v>0</v>
      </c>
      <c r="E14" s="212">
        <v>0</v>
      </c>
      <c r="F14" s="212">
        <v>0</v>
      </c>
      <c r="G14" s="212">
        <v>0</v>
      </c>
      <c r="H14" s="212">
        <v>0</v>
      </c>
      <c r="I14" s="212">
        <v>0</v>
      </c>
      <c r="J14" s="212">
        <v>0</v>
      </c>
      <c r="K14" s="212">
        <v>0</v>
      </c>
      <c r="L14" s="212">
        <v>0</v>
      </c>
      <c r="M14" s="212">
        <v>0</v>
      </c>
    </row>
    <row r="15" spans="1:17" s="153" customFormat="1" ht="15" x14ac:dyDescent="0.2">
      <c r="A15" s="7">
        <v>3</v>
      </c>
      <c r="B15" s="236" t="s">
        <v>184</v>
      </c>
      <c r="C15" s="211">
        <f>SUM(D15:M15)</f>
        <v>0</v>
      </c>
      <c r="D15" s="214">
        <f>D16*D17</f>
        <v>0</v>
      </c>
      <c r="E15" s="214">
        <f t="shared" ref="E15" si="10">E16*E17</f>
        <v>0</v>
      </c>
      <c r="F15" s="214">
        <f t="shared" ref="F15" si="11">F16*F17</f>
        <v>0</v>
      </c>
      <c r="G15" s="214">
        <f t="shared" ref="G15" si="12">G16*G17</f>
        <v>0</v>
      </c>
      <c r="H15" s="214">
        <f t="shared" ref="H15" si="13">H16*H17</f>
        <v>0</v>
      </c>
      <c r="I15" s="214">
        <f t="shared" ref="I15" si="14">I16*I17</f>
        <v>0</v>
      </c>
      <c r="J15" s="214">
        <f t="shared" ref="J15" si="15">J16*J17</f>
        <v>0</v>
      </c>
      <c r="K15" s="214">
        <f t="shared" ref="K15" si="16">K16*K17</f>
        <v>0</v>
      </c>
      <c r="L15" s="214">
        <f t="shared" ref="L15" si="17">L16*L17</f>
        <v>0</v>
      </c>
      <c r="M15" s="214">
        <f t="shared" ref="M15" si="18">M16*M17</f>
        <v>0</v>
      </c>
    </row>
    <row r="16" spans="1:17" s="155" customFormat="1" ht="15" x14ac:dyDescent="0.2">
      <c r="A16" s="8"/>
      <c r="B16" s="236" t="s">
        <v>311</v>
      </c>
      <c r="C16" s="211"/>
      <c r="D16" s="212">
        <v>0</v>
      </c>
      <c r="E16" s="212">
        <v>0</v>
      </c>
      <c r="F16" s="212">
        <v>0</v>
      </c>
      <c r="G16" s="212">
        <v>0</v>
      </c>
      <c r="H16" s="212">
        <v>0</v>
      </c>
      <c r="I16" s="212">
        <v>0</v>
      </c>
      <c r="J16" s="212">
        <v>0</v>
      </c>
      <c r="K16" s="212">
        <v>0</v>
      </c>
      <c r="L16" s="212">
        <v>0</v>
      </c>
      <c r="M16" s="212">
        <v>0</v>
      </c>
    </row>
    <row r="17" spans="1:13" s="155" customFormat="1" ht="15" x14ac:dyDescent="0.2">
      <c r="A17" s="8"/>
      <c r="B17" s="236" t="s">
        <v>312</v>
      </c>
      <c r="C17" s="211"/>
      <c r="D17" s="212">
        <v>0</v>
      </c>
      <c r="E17" s="212">
        <v>0</v>
      </c>
      <c r="F17" s="212">
        <v>0</v>
      </c>
      <c r="G17" s="212">
        <v>0</v>
      </c>
      <c r="H17" s="212">
        <v>0</v>
      </c>
      <c r="I17" s="212">
        <v>0</v>
      </c>
      <c r="J17" s="212">
        <v>0</v>
      </c>
      <c r="K17" s="212">
        <v>0</v>
      </c>
      <c r="L17" s="212">
        <v>0</v>
      </c>
      <c r="M17" s="212">
        <v>0</v>
      </c>
    </row>
    <row r="18" spans="1:13" s="154" customFormat="1" ht="15" x14ac:dyDescent="0.2">
      <c r="A18" s="7">
        <v>4</v>
      </c>
      <c r="B18" s="236" t="s">
        <v>464</v>
      </c>
      <c r="C18" s="211">
        <f>SUM(D18:M18)</f>
        <v>0</v>
      </c>
      <c r="D18" s="212">
        <v>0</v>
      </c>
      <c r="E18" s="212">
        <v>0</v>
      </c>
      <c r="F18" s="212">
        <v>0</v>
      </c>
      <c r="G18" s="212">
        <v>0</v>
      </c>
      <c r="H18" s="212">
        <v>0</v>
      </c>
      <c r="I18" s="212">
        <v>0</v>
      </c>
      <c r="J18" s="212">
        <v>0</v>
      </c>
      <c r="K18" s="212">
        <v>0</v>
      </c>
      <c r="L18" s="212">
        <v>0</v>
      </c>
      <c r="M18" s="212">
        <v>0</v>
      </c>
    </row>
    <row r="19" spans="1:13" s="156" customFormat="1" ht="24" x14ac:dyDescent="0.2">
      <c r="A19" s="206"/>
      <c r="B19" s="286" t="s">
        <v>347</v>
      </c>
      <c r="C19" s="211">
        <f>SUM(D19:M19)</f>
        <v>0</v>
      </c>
      <c r="D19" s="211">
        <f>D9+D12+D15+D18</f>
        <v>0</v>
      </c>
      <c r="E19" s="211">
        <f t="shared" ref="E19:M19" si="19">E9+E12+E15+E18</f>
        <v>0</v>
      </c>
      <c r="F19" s="211">
        <f t="shared" si="19"/>
        <v>0</v>
      </c>
      <c r="G19" s="211">
        <f t="shared" si="19"/>
        <v>0</v>
      </c>
      <c r="H19" s="211">
        <f t="shared" si="19"/>
        <v>0</v>
      </c>
      <c r="I19" s="211">
        <f t="shared" si="19"/>
        <v>0</v>
      </c>
      <c r="J19" s="211">
        <f t="shared" si="19"/>
        <v>0</v>
      </c>
      <c r="K19" s="211">
        <f t="shared" si="19"/>
        <v>0</v>
      </c>
      <c r="L19" s="211">
        <f t="shared" si="19"/>
        <v>0</v>
      </c>
      <c r="M19" s="211">
        <f t="shared" si="19"/>
        <v>0</v>
      </c>
    </row>
    <row r="20" spans="1:13" s="156" customFormat="1" ht="15" x14ac:dyDescent="0.2">
      <c r="A20" s="468" t="s">
        <v>572</v>
      </c>
      <c r="B20" s="468"/>
      <c r="C20" s="468"/>
      <c r="D20" s="468"/>
      <c r="E20" s="468"/>
      <c r="F20" s="468"/>
      <c r="G20" s="468"/>
      <c r="H20" s="468"/>
      <c r="I20" s="468"/>
      <c r="J20" s="468"/>
      <c r="K20" s="468"/>
      <c r="L20" s="468"/>
      <c r="M20" s="468"/>
    </row>
    <row r="21" spans="1:13" s="156" customFormat="1" ht="15" x14ac:dyDescent="0.2">
      <c r="A21" s="469" t="s">
        <v>571</v>
      </c>
      <c r="B21" s="469"/>
      <c r="C21" s="469"/>
      <c r="D21" s="469"/>
      <c r="E21" s="469"/>
      <c r="F21" s="469"/>
      <c r="G21" s="469"/>
      <c r="H21" s="469"/>
      <c r="I21" s="469"/>
      <c r="J21" s="469"/>
      <c r="K21" s="469"/>
      <c r="L21" s="469"/>
      <c r="M21" s="469"/>
    </row>
    <row r="22" spans="1:13" s="153" customFormat="1" ht="24" x14ac:dyDescent="0.2">
      <c r="A22" s="7">
        <v>5</v>
      </c>
      <c r="B22" s="9" t="s">
        <v>189</v>
      </c>
      <c r="C22" s="211">
        <f>SUM(D22:M22)</f>
        <v>0</v>
      </c>
      <c r="D22" s="214">
        <f>SUM(D23*D24)+SUM(D25*D26)</f>
        <v>0</v>
      </c>
      <c r="E22" s="214">
        <f t="shared" ref="E22:M22" si="20">SUM(E23*E24)+SUM(E25*E26)</f>
        <v>0</v>
      </c>
      <c r="F22" s="214">
        <f t="shared" si="20"/>
        <v>0</v>
      </c>
      <c r="G22" s="214">
        <f t="shared" si="20"/>
        <v>0</v>
      </c>
      <c r="H22" s="214">
        <f t="shared" si="20"/>
        <v>0</v>
      </c>
      <c r="I22" s="214">
        <f t="shared" si="20"/>
        <v>0</v>
      </c>
      <c r="J22" s="214">
        <f t="shared" si="20"/>
        <v>0</v>
      </c>
      <c r="K22" s="214">
        <f t="shared" si="20"/>
        <v>0</v>
      </c>
      <c r="L22" s="214">
        <f t="shared" si="20"/>
        <v>0</v>
      </c>
      <c r="M22" s="214">
        <f t="shared" si="20"/>
        <v>0</v>
      </c>
    </row>
    <row r="23" spans="1:13" s="156" customFormat="1" ht="15" x14ac:dyDescent="0.2">
      <c r="A23" s="7"/>
      <c r="B23" s="236" t="s">
        <v>313</v>
      </c>
      <c r="C23" s="211"/>
      <c r="D23" s="212">
        <v>0</v>
      </c>
      <c r="E23" s="212">
        <v>0</v>
      </c>
      <c r="F23" s="212">
        <v>0</v>
      </c>
      <c r="G23" s="212">
        <v>0</v>
      </c>
      <c r="H23" s="212">
        <v>0</v>
      </c>
      <c r="I23" s="212">
        <v>0</v>
      </c>
      <c r="J23" s="212">
        <v>0</v>
      </c>
      <c r="K23" s="212">
        <v>0</v>
      </c>
      <c r="L23" s="212">
        <v>0</v>
      </c>
      <c r="M23" s="212">
        <v>0</v>
      </c>
    </row>
    <row r="24" spans="1:13" s="156" customFormat="1" ht="15" x14ac:dyDescent="0.2">
      <c r="A24" s="7"/>
      <c r="B24" s="236" t="s">
        <v>314</v>
      </c>
      <c r="C24" s="211"/>
      <c r="D24" s="212">
        <v>0</v>
      </c>
      <c r="E24" s="212">
        <v>0</v>
      </c>
      <c r="F24" s="212">
        <v>0</v>
      </c>
      <c r="G24" s="212">
        <v>0</v>
      </c>
      <c r="H24" s="212">
        <v>0</v>
      </c>
      <c r="I24" s="212">
        <v>0</v>
      </c>
      <c r="J24" s="212">
        <v>0</v>
      </c>
      <c r="K24" s="212">
        <v>0</v>
      </c>
      <c r="L24" s="212">
        <v>0</v>
      </c>
      <c r="M24" s="212">
        <v>0</v>
      </c>
    </row>
    <row r="25" spans="1:13" s="156" customFormat="1" ht="15" x14ac:dyDescent="0.2">
      <c r="A25" s="7"/>
      <c r="B25" s="236" t="s">
        <v>315</v>
      </c>
      <c r="C25" s="211"/>
      <c r="D25" s="212">
        <v>0</v>
      </c>
      <c r="E25" s="212">
        <v>0</v>
      </c>
      <c r="F25" s="212">
        <v>0</v>
      </c>
      <c r="G25" s="212">
        <v>0</v>
      </c>
      <c r="H25" s="212">
        <v>0</v>
      </c>
      <c r="I25" s="212">
        <v>0</v>
      </c>
      <c r="J25" s="212">
        <v>0</v>
      </c>
      <c r="K25" s="212">
        <v>0</v>
      </c>
      <c r="L25" s="212">
        <v>0</v>
      </c>
      <c r="M25" s="212">
        <v>0</v>
      </c>
    </row>
    <row r="26" spans="1:13" s="156" customFormat="1" ht="15" x14ac:dyDescent="0.2">
      <c r="A26" s="7"/>
      <c r="B26" s="236" t="s">
        <v>316</v>
      </c>
      <c r="C26" s="211"/>
      <c r="D26" s="212">
        <v>0</v>
      </c>
      <c r="E26" s="212">
        <v>0</v>
      </c>
      <c r="F26" s="212">
        <v>0</v>
      </c>
      <c r="G26" s="212">
        <v>0</v>
      </c>
      <c r="H26" s="212">
        <v>0</v>
      </c>
      <c r="I26" s="212">
        <v>0</v>
      </c>
      <c r="J26" s="212">
        <v>0</v>
      </c>
      <c r="K26" s="212">
        <v>0</v>
      </c>
      <c r="L26" s="212">
        <v>0</v>
      </c>
      <c r="M26" s="212">
        <v>0</v>
      </c>
    </row>
    <row r="27" spans="1:13" s="153" customFormat="1" ht="15" x14ac:dyDescent="0.2">
      <c r="A27" s="7">
        <v>6</v>
      </c>
      <c r="B27" s="9" t="s">
        <v>190</v>
      </c>
      <c r="C27" s="211">
        <f t="shared" ref="C27:C56" si="21">SUM(D27:M27)</f>
        <v>0</v>
      </c>
      <c r="D27" s="214">
        <f>D28*D29</f>
        <v>0</v>
      </c>
      <c r="E27" s="214">
        <f t="shared" ref="E27:M27" si="22">E28*E29</f>
        <v>0</v>
      </c>
      <c r="F27" s="214">
        <f t="shared" si="22"/>
        <v>0</v>
      </c>
      <c r="G27" s="214">
        <f t="shared" si="22"/>
        <v>0</v>
      </c>
      <c r="H27" s="214">
        <f t="shared" si="22"/>
        <v>0</v>
      </c>
      <c r="I27" s="214">
        <f t="shared" si="22"/>
        <v>0</v>
      </c>
      <c r="J27" s="214">
        <f t="shared" si="22"/>
        <v>0</v>
      </c>
      <c r="K27" s="214">
        <f t="shared" si="22"/>
        <v>0</v>
      </c>
      <c r="L27" s="214">
        <f t="shared" si="22"/>
        <v>0</v>
      </c>
      <c r="M27" s="214">
        <f t="shared" si="22"/>
        <v>0</v>
      </c>
    </row>
    <row r="28" spans="1:13" s="156" customFormat="1" ht="15" x14ac:dyDescent="0.2">
      <c r="A28" s="7"/>
      <c r="B28" s="236" t="s">
        <v>311</v>
      </c>
      <c r="C28" s="211"/>
      <c r="D28" s="212">
        <v>0</v>
      </c>
      <c r="E28" s="212">
        <v>0</v>
      </c>
      <c r="F28" s="212">
        <v>0</v>
      </c>
      <c r="G28" s="212">
        <v>0</v>
      </c>
      <c r="H28" s="212">
        <v>0</v>
      </c>
      <c r="I28" s="212">
        <v>0</v>
      </c>
      <c r="J28" s="212">
        <v>0</v>
      </c>
      <c r="K28" s="212">
        <v>0</v>
      </c>
      <c r="L28" s="212">
        <v>0</v>
      </c>
      <c r="M28" s="212">
        <v>0</v>
      </c>
    </row>
    <row r="29" spans="1:13" s="156" customFormat="1" ht="15" x14ac:dyDescent="0.2">
      <c r="A29" s="7"/>
      <c r="B29" s="236" t="s">
        <v>317</v>
      </c>
      <c r="C29" s="211"/>
      <c r="D29" s="212">
        <v>0</v>
      </c>
      <c r="E29" s="212">
        <v>0</v>
      </c>
      <c r="F29" s="212">
        <v>0</v>
      </c>
      <c r="G29" s="212">
        <v>0</v>
      </c>
      <c r="H29" s="212">
        <v>0</v>
      </c>
      <c r="I29" s="212">
        <v>0</v>
      </c>
      <c r="J29" s="212">
        <v>0</v>
      </c>
      <c r="K29" s="212">
        <v>0</v>
      </c>
      <c r="L29" s="212">
        <v>0</v>
      </c>
      <c r="M29" s="212">
        <v>0</v>
      </c>
    </row>
    <row r="30" spans="1:13" s="156" customFormat="1" ht="24" x14ac:dyDescent="0.2">
      <c r="A30" s="7">
        <v>7</v>
      </c>
      <c r="B30" s="236" t="s">
        <v>318</v>
      </c>
      <c r="C30" s="211">
        <f t="shared" si="21"/>
        <v>0</v>
      </c>
      <c r="D30" s="212">
        <v>0</v>
      </c>
      <c r="E30" s="212">
        <v>0</v>
      </c>
      <c r="F30" s="212">
        <v>0</v>
      </c>
      <c r="G30" s="212">
        <v>0</v>
      </c>
      <c r="H30" s="212">
        <v>0</v>
      </c>
      <c r="I30" s="212">
        <v>0</v>
      </c>
      <c r="J30" s="212">
        <v>0</v>
      </c>
      <c r="K30" s="212">
        <v>0</v>
      </c>
      <c r="L30" s="212">
        <v>0</v>
      </c>
      <c r="M30" s="212">
        <v>0</v>
      </c>
    </row>
    <row r="31" spans="1:13" s="158" customFormat="1" ht="15" x14ac:dyDescent="0.2">
      <c r="A31" s="7">
        <v>8</v>
      </c>
      <c r="B31" s="236" t="s">
        <v>319</v>
      </c>
      <c r="C31" s="211">
        <f>SUM(D31:M31)</f>
        <v>0</v>
      </c>
      <c r="D31" s="214">
        <f>D32*D33</f>
        <v>0</v>
      </c>
      <c r="E31" s="214">
        <f t="shared" ref="E31:M31" si="23">E32*E33</f>
        <v>0</v>
      </c>
      <c r="F31" s="214">
        <f t="shared" si="23"/>
        <v>0</v>
      </c>
      <c r="G31" s="214">
        <f t="shared" si="23"/>
        <v>0</v>
      </c>
      <c r="H31" s="214">
        <f t="shared" si="23"/>
        <v>0</v>
      </c>
      <c r="I31" s="214">
        <f t="shared" si="23"/>
        <v>0</v>
      </c>
      <c r="J31" s="214">
        <f t="shared" si="23"/>
        <v>0</v>
      </c>
      <c r="K31" s="214">
        <f t="shared" si="23"/>
        <v>0</v>
      </c>
      <c r="L31" s="214">
        <f t="shared" si="23"/>
        <v>0</v>
      </c>
      <c r="M31" s="214">
        <f t="shared" si="23"/>
        <v>0</v>
      </c>
    </row>
    <row r="32" spans="1:13" s="156" customFormat="1" ht="24" x14ac:dyDescent="0.2">
      <c r="A32" s="7"/>
      <c r="B32" s="236" t="s">
        <v>320</v>
      </c>
      <c r="C32" s="211"/>
      <c r="D32" s="212">
        <v>0</v>
      </c>
      <c r="E32" s="212">
        <v>0</v>
      </c>
      <c r="F32" s="212">
        <v>0</v>
      </c>
      <c r="G32" s="212">
        <v>0</v>
      </c>
      <c r="H32" s="212">
        <v>0</v>
      </c>
      <c r="I32" s="212">
        <v>0</v>
      </c>
      <c r="J32" s="212">
        <v>0</v>
      </c>
      <c r="K32" s="212">
        <v>0</v>
      </c>
      <c r="L32" s="212">
        <v>0</v>
      </c>
      <c r="M32" s="212">
        <v>0</v>
      </c>
    </row>
    <row r="33" spans="1:13" s="156" customFormat="1" ht="15" x14ac:dyDescent="0.2">
      <c r="A33" s="7"/>
      <c r="B33" s="236" t="s">
        <v>321</v>
      </c>
      <c r="C33" s="211"/>
      <c r="D33" s="212">
        <v>0</v>
      </c>
      <c r="E33" s="212">
        <v>0</v>
      </c>
      <c r="F33" s="212">
        <v>0</v>
      </c>
      <c r="G33" s="212">
        <v>0</v>
      </c>
      <c r="H33" s="212">
        <v>0</v>
      </c>
      <c r="I33" s="212">
        <v>0</v>
      </c>
      <c r="J33" s="212">
        <v>0</v>
      </c>
      <c r="K33" s="212">
        <v>0</v>
      </c>
      <c r="L33" s="212">
        <v>0</v>
      </c>
      <c r="M33" s="212">
        <v>0</v>
      </c>
    </row>
    <row r="34" spans="1:13" s="158" customFormat="1" ht="15" x14ac:dyDescent="0.2">
      <c r="A34" s="7">
        <v>9</v>
      </c>
      <c r="B34" s="236" t="s">
        <v>322</v>
      </c>
      <c r="C34" s="211">
        <f>SUM(D34:M34)</f>
        <v>0</v>
      </c>
      <c r="D34" s="214">
        <f>D35*D36</f>
        <v>0</v>
      </c>
      <c r="E34" s="214">
        <f>E35*E36</f>
        <v>0</v>
      </c>
      <c r="F34" s="214">
        <f t="shared" ref="F34:M34" si="24">F35*F36</f>
        <v>0</v>
      </c>
      <c r="G34" s="214">
        <f t="shared" si="24"/>
        <v>0</v>
      </c>
      <c r="H34" s="214">
        <f t="shared" si="24"/>
        <v>0</v>
      </c>
      <c r="I34" s="214">
        <f t="shared" si="24"/>
        <v>0</v>
      </c>
      <c r="J34" s="214">
        <f t="shared" si="24"/>
        <v>0</v>
      </c>
      <c r="K34" s="214">
        <f t="shared" si="24"/>
        <v>0</v>
      </c>
      <c r="L34" s="214">
        <f t="shared" si="24"/>
        <v>0</v>
      </c>
      <c r="M34" s="214">
        <f t="shared" si="24"/>
        <v>0</v>
      </c>
    </row>
    <row r="35" spans="1:13" s="156" customFormat="1" ht="24" x14ac:dyDescent="0.2">
      <c r="A35" s="7"/>
      <c r="B35" s="236" t="s">
        <v>320</v>
      </c>
      <c r="C35" s="211"/>
      <c r="D35" s="212">
        <v>0</v>
      </c>
      <c r="E35" s="212">
        <v>0</v>
      </c>
      <c r="F35" s="212">
        <v>0</v>
      </c>
      <c r="G35" s="212">
        <v>0</v>
      </c>
      <c r="H35" s="212">
        <v>0</v>
      </c>
      <c r="I35" s="212">
        <v>0</v>
      </c>
      <c r="J35" s="212">
        <v>0</v>
      </c>
      <c r="K35" s="212">
        <v>0</v>
      </c>
      <c r="L35" s="212">
        <v>0</v>
      </c>
      <c r="M35" s="212">
        <v>0</v>
      </c>
    </row>
    <row r="36" spans="1:13" s="156" customFormat="1" ht="15" x14ac:dyDescent="0.2">
      <c r="A36" s="7"/>
      <c r="B36" s="236" t="s">
        <v>321</v>
      </c>
      <c r="C36" s="211"/>
      <c r="D36" s="212">
        <v>0</v>
      </c>
      <c r="E36" s="212">
        <v>0</v>
      </c>
      <c r="F36" s="212">
        <v>0</v>
      </c>
      <c r="G36" s="212">
        <v>0</v>
      </c>
      <c r="H36" s="212">
        <v>0</v>
      </c>
      <c r="I36" s="212">
        <v>0</v>
      </c>
      <c r="J36" s="212">
        <v>0</v>
      </c>
      <c r="K36" s="212">
        <v>0</v>
      </c>
      <c r="L36" s="212">
        <v>0</v>
      </c>
      <c r="M36" s="212">
        <v>0</v>
      </c>
    </row>
    <row r="37" spans="1:13" s="158" customFormat="1" ht="15" x14ac:dyDescent="0.2">
      <c r="A37" s="7">
        <v>10</v>
      </c>
      <c r="B37" s="236" t="s">
        <v>323</v>
      </c>
      <c r="C37" s="211">
        <f>SUM(D37:M37)</f>
        <v>0</v>
      </c>
      <c r="D37" s="214">
        <f>D38*D39</f>
        <v>0</v>
      </c>
      <c r="E37" s="214">
        <f t="shared" ref="E37:M37" si="25">E38*E39</f>
        <v>0</v>
      </c>
      <c r="F37" s="214">
        <f t="shared" si="25"/>
        <v>0</v>
      </c>
      <c r="G37" s="214">
        <f t="shared" si="25"/>
        <v>0</v>
      </c>
      <c r="H37" s="214">
        <f t="shared" si="25"/>
        <v>0</v>
      </c>
      <c r="I37" s="214">
        <f t="shared" si="25"/>
        <v>0</v>
      </c>
      <c r="J37" s="214">
        <f t="shared" si="25"/>
        <v>0</v>
      </c>
      <c r="K37" s="214">
        <f t="shared" si="25"/>
        <v>0</v>
      </c>
      <c r="L37" s="214">
        <f t="shared" si="25"/>
        <v>0</v>
      </c>
      <c r="M37" s="214">
        <f t="shared" si="25"/>
        <v>0</v>
      </c>
    </row>
    <row r="38" spans="1:13" s="156" customFormat="1" ht="24" x14ac:dyDescent="0.2">
      <c r="A38" s="7"/>
      <c r="B38" s="236" t="s">
        <v>320</v>
      </c>
      <c r="C38" s="211"/>
      <c r="D38" s="212">
        <v>0</v>
      </c>
      <c r="E38" s="212">
        <v>0</v>
      </c>
      <c r="F38" s="212">
        <v>0</v>
      </c>
      <c r="G38" s="212">
        <v>0</v>
      </c>
      <c r="H38" s="212">
        <v>0</v>
      </c>
      <c r="I38" s="212">
        <v>0</v>
      </c>
      <c r="J38" s="212">
        <v>0</v>
      </c>
      <c r="K38" s="212">
        <v>0</v>
      </c>
      <c r="L38" s="212">
        <v>0</v>
      </c>
      <c r="M38" s="212">
        <v>0</v>
      </c>
    </row>
    <row r="39" spans="1:13" s="156" customFormat="1" ht="15" x14ac:dyDescent="0.2">
      <c r="A39" s="7"/>
      <c r="B39" s="236" t="s">
        <v>321</v>
      </c>
      <c r="C39" s="211"/>
      <c r="D39" s="212">
        <v>0</v>
      </c>
      <c r="E39" s="212">
        <v>0</v>
      </c>
      <c r="F39" s="212">
        <v>0</v>
      </c>
      <c r="G39" s="212">
        <v>0</v>
      </c>
      <c r="H39" s="212">
        <v>0</v>
      </c>
      <c r="I39" s="212">
        <v>0</v>
      </c>
      <c r="J39" s="212">
        <v>0</v>
      </c>
      <c r="K39" s="212">
        <v>0</v>
      </c>
      <c r="L39" s="212">
        <v>0</v>
      </c>
      <c r="M39" s="212">
        <v>0</v>
      </c>
    </row>
    <row r="40" spans="1:13" s="154" customFormat="1" ht="15" x14ac:dyDescent="0.2">
      <c r="A40" s="7"/>
      <c r="B40" s="207" t="s">
        <v>188</v>
      </c>
      <c r="C40" s="211">
        <f>SUM(D40:M40)</f>
        <v>0</v>
      </c>
      <c r="D40" s="217">
        <f>D22+D27+D30+D31+D34+D37</f>
        <v>0</v>
      </c>
      <c r="E40" s="217">
        <f t="shared" ref="E40:M40" si="26">E22+E27+E30+E31+E34+E37</f>
        <v>0</v>
      </c>
      <c r="F40" s="217">
        <f t="shared" si="26"/>
        <v>0</v>
      </c>
      <c r="G40" s="217">
        <f t="shared" si="26"/>
        <v>0</v>
      </c>
      <c r="H40" s="217">
        <f t="shared" si="26"/>
        <v>0</v>
      </c>
      <c r="I40" s="217">
        <f t="shared" si="26"/>
        <v>0</v>
      </c>
      <c r="J40" s="217">
        <f t="shared" si="26"/>
        <v>0</v>
      </c>
      <c r="K40" s="217">
        <f t="shared" si="26"/>
        <v>0</v>
      </c>
      <c r="L40" s="217">
        <f t="shared" si="26"/>
        <v>0</v>
      </c>
      <c r="M40" s="217">
        <f t="shared" si="26"/>
        <v>0</v>
      </c>
    </row>
    <row r="41" spans="1:13" s="154" customFormat="1" ht="15" x14ac:dyDescent="0.2">
      <c r="A41" s="7">
        <v>11</v>
      </c>
      <c r="B41" s="236" t="s">
        <v>324</v>
      </c>
      <c r="C41" s="211">
        <f t="shared" si="21"/>
        <v>0</v>
      </c>
      <c r="D41" s="217">
        <f>(D42*D43)*D44</f>
        <v>0</v>
      </c>
      <c r="E41" s="217">
        <f t="shared" ref="E41:M41" si="27">(E42*E43)*E44</f>
        <v>0</v>
      </c>
      <c r="F41" s="217">
        <f t="shared" si="27"/>
        <v>0</v>
      </c>
      <c r="G41" s="217">
        <f t="shared" si="27"/>
        <v>0</v>
      </c>
      <c r="H41" s="217">
        <f t="shared" si="27"/>
        <v>0</v>
      </c>
      <c r="I41" s="217">
        <f t="shared" si="27"/>
        <v>0</v>
      </c>
      <c r="J41" s="217">
        <f t="shared" si="27"/>
        <v>0</v>
      </c>
      <c r="K41" s="217">
        <f t="shared" si="27"/>
        <v>0</v>
      </c>
      <c r="L41" s="217">
        <f t="shared" si="27"/>
        <v>0</v>
      </c>
      <c r="M41" s="217">
        <f t="shared" si="27"/>
        <v>0</v>
      </c>
    </row>
    <row r="42" spans="1:13" s="154" customFormat="1" ht="15" x14ac:dyDescent="0.2">
      <c r="A42" s="7"/>
      <c r="B42" s="236" t="s">
        <v>325</v>
      </c>
      <c r="C42" s="211"/>
      <c r="D42" s="212">
        <v>0</v>
      </c>
      <c r="E42" s="212">
        <v>0</v>
      </c>
      <c r="F42" s="212">
        <v>0</v>
      </c>
      <c r="G42" s="212">
        <v>0</v>
      </c>
      <c r="H42" s="212">
        <v>0</v>
      </c>
      <c r="I42" s="212">
        <v>0</v>
      </c>
      <c r="J42" s="212">
        <v>0</v>
      </c>
      <c r="K42" s="212">
        <v>0</v>
      </c>
      <c r="L42" s="212">
        <v>0</v>
      </c>
      <c r="M42" s="212">
        <v>0</v>
      </c>
    </row>
    <row r="43" spans="1:13" s="154" customFormat="1" ht="15" x14ac:dyDescent="0.2">
      <c r="A43" s="7"/>
      <c r="B43" s="236" t="s">
        <v>326</v>
      </c>
      <c r="C43" s="211"/>
      <c r="D43" s="212">
        <v>0</v>
      </c>
      <c r="E43" s="212">
        <v>0</v>
      </c>
      <c r="F43" s="212">
        <v>0</v>
      </c>
      <c r="G43" s="212">
        <v>0</v>
      </c>
      <c r="H43" s="212">
        <v>0</v>
      </c>
      <c r="I43" s="212">
        <v>0</v>
      </c>
      <c r="J43" s="212">
        <v>0</v>
      </c>
      <c r="K43" s="212">
        <v>0</v>
      </c>
      <c r="L43" s="212">
        <v>0</v>
      </c>
      <c r="M43" s="212">
        <v>0</v>
      </c>
    </row>
    <row r="44" spans="1:13" s="154" customFormat="1" ht="15" x14ac:dyDescent="0.2">
      <c r="A44" s="7"/>
      <c r="B44" s="236" t="s">
        <v>327</v>
      </c>
      <c r="C44" s="211"/>
      <c r="D44" s="212">
        <v>0</v>
      </c>
      <c r="E44" s="212">
        <v>0</v>
      </c>
      <c r="F44" s="212">
        <v>0</v>
      </c>
      <c r="G44" s="212">
        <v>0</v>
      </c>
      <c r="H44" s="212">
        <v>0</v>
      </c>
      <c r="I44" s="212">
        <v>0</v>
      </c>
      <c r="J44" s="212">
        <v>0</v>
      </c>
      <c r="K44" s="212">
        <v>0</v>
      </c>
      <c r="L44" s="212">
        <v>0</v>
      </c>
      <c r="M44" s="212">
        <v>0</v>
      </c>
    </row>
    <row r="45" spans="1:13" s="154" customFormat="1" ht="24" x14ac:dyDescent="0.2">
      <c r="A45" s="10">
        <v>12</v>
      </c>
      <c r="B45" s="9" t="s">
        <v>353</v>
      </c>
      <c r="C45" s="211">
        <f t="shared" si="21"/>
        <v>0</v>
      </c>
      <c r="D45" s="212">
        <v>0</v>
      </c>
      <c r="E45" s="212">
        <v>0</v>
      </c>
      <c r="F45" s="212">
        <v>0</v>
      </c>
      <c r="G45" s="212">
        <v>0</v>
      </c>
      <c r="H45" s="212">
        <v>0</v>
      </c>
      <c r="I45" s="212">
        <v>0</v>
      </c>
      <c r="J45" s="212">
        <v>0</v>
      </c>
      <c r="K45" s="212">
        <v>0</v>
      </c>
      <c r="L45" s="212">
        <v>0</v>
      </c>
      <c r="M45" s="212">
        <v>0</v>
      </c>
    </row>
    <row r="46" spans="1:13" s="156" customFormat="1" ht="15" x14ac:dyDescent="0.2">
      <c r="A46" s="7"/>
      <c r="B46" s="207" t="s">
        <v>128</v>
      </c>
      <c r="C46" s="211">
        <f t="shared" si="21"/>
        <v>0</v>
      </c>
      <c r="D46" s="213">
        <f>D41+D45</f>
        <v>0</v>
      </c>
      <c r="E46" s="213">
        <f t="shared" ref="E46:M46" si="28">E41+E45</f>
        <v>0</v>
      </c>
      <c r="F46" s="213">
        <f t="shared" si="28"/>
        <v>0</v>
      </c>
      <c r="G46" s="213">
        <f t="shared" si="28"/>
        <v>0</v>
      </c>
      <c r="H46" s="213">
        <f t="shared" si="28"/>
        <v>0</v>
      </c>
      <c r="I46" s="213">
        <f t="shared" si="28"/>
        <v>0</v>
      </c>
      <c r="J46" s="213">
        <f t="shared" si="28"/>
        <v>0</v>
      </c>
      <c r="K46" s="213">
        <f t="shared" si="28"/>
        <v>0</v>
      </c>
      <c r="L46" s="213">
        <f t="shared" si="28"/>
        <v>0</v>
      </c>
      <c r="M46" s="213">
        <f t="shared" si="28"/>
        <v>0</v>
      </c>
    </row>
    <row r="47" spans="1:13" s="156" customFormat="1" ht="48" x14ac:dyDescent="0.2">
      <c r="A47" s="7">
        <v>13</v>
      </c>
      <c r="B47" s="9" t="s">
        <v>295</v>
      </c>
      <c r="C47" s="211">
        <f>SUM(D47:M47)</f>
        <v>0</v>
      </c>
      <c r="D47" s="212">
        <v>0</v>
      </c>
      <c r="E47" s="212">
        <v>0</v>
      </c>
      <c r="F47" s="212">
        <v>0</v>
      </c>
      <c r="G47" s="212">
        <v>0</v>
      </c>
      <c r="H47" s="212">
        <v>0</v>
      </c>
      <c r="I47" s="212">
        <v>0</v>
      </c>
      <c r="J47" s="212">
        <v>0</v>
      </c>
      <c r="K47" s="212">
        <v>0</v>
      </c>
      <c r="L47" s="212">
        <v>0</v>
      </c>
      <c r="M47" s="212">
        <v>0</v>
      </c>
    </row>
    <row r="48" spans="1:13" s="156" customFormat="1" ht="24" x14ac:dyDescent="0.2">
      <c r="A48" s="7"/>
      <c r="B48" s="17" t="s">
        <v>590</v>
      </c>
      <c r="C48" s="211">
        <f t="shared" si="21"/>
        <v>0</v>
      </c>
      <c r="D48" s="291">
        <f>D49*D50</f>
        <v>0</v>
      </c>
      <c r="E48" s="291">
        <f t="shared" ref="E48:M48" si="29">E49*E50</f>
        <v>0</v>
      </c>
      <c r="F48" s="291">
        <f t="shared" si="29"/>
        <v>0</v>
      </c>
      <c r="G48" s="291">
        <f t="shared" si="29"/>
        <v>0</v>
      </c>
      <c r="H48" s="291">
        <f t="shared" si="29"/>
        <v>0</v>
      </c>
      <c r="I48" s="291">
        <f t="shared" si="29"/>
        <v>0</v>
      </c>
      <c r="J48" s="291">
        <f t="shared" si="29"/>
        <v>0</v>
      </c>
      <c r="K48" s="291">
        <f t="shared" si="29"/>
        <v>0</v>
      </c>
      <c r="L48" s="291">
        <f t="shared" si="29"/>
        <v>0</v>
      </c>
      <c r="M48" s="291">
        <f t="shared" si="29"/>
        <v>0</v>
      </c>
    </row>
    <row r="49" spans="1:13" s="156" customFormat="1" ht="24" x14ac:dyDescent="0.2">
      <c r="A49" s="7"/>
      <c r="B49" s="236" t="s">
        <v>328</v>
      </c>
      <c r="C49" s="211"/>
      <c r="D49" s="212">
        <v>0</v>
      </c>
      <c r="E49" s="212">
        <v>0</v>
      </c>
      <c r="F49" s="212">
        <v>0</v>
      </c>
      <c r="G49" s="212">
        <v>0</v>
      </c>
      <c r="H49" s="212">
        <v>0</v>
      </c>
      <c r="I49" s="212">
        <v>0</v>
      </c>
      <c r="J49" s="212">
        <v>0</v>
      </c>
      <c r="K49" s="212">
        <v>0</v>
      </c>
      <c r="L49" s="212">
        <v>0</v>
      </c>
      <c r="M49" s="212">
        <v>0</v>
      </c>
    </row>
    <row r="50" spans="1:13" s="156" customFormat="1" ht="15" x14ac:dyDescent="0.2">
      <c r="A50" s="7"/>
      <c r="B50" s="236" t="s">
        <v>310</v>
      </c>
      <c r="C50" s="211"/>
      <c r="D50" s="212">
        <v>0</v>
      </c>
      <c r="E50" s="212">
        <v>0</v>
      </c>
      <c r="F50" s="212">
        <v>0</v>
      </c>
      <c r="G50" s="212">
        <v>0</v>
      </c>
      <c r="H50" s="212">
        <v>0</v>
      </c>
      <c r="I50" s="212">
        <v>0</v>
      </c>
      <c r="J50" s="212">
        <v>0</v>
      </c>
      <c r="K50" s="212">
        <v>0</v>
      </c>
      <c r="L50" s="212">
        <v>0</v>
      </c>
      <c r="M50" s="212">
        <v>0</v>
      </c>
    </row>
    <row r="51" spans="1:13" s="157" customFormat="1" ht="36" x14ac:dyDescent="0.2">
      <c r="A51" s="10">
        <v>14</v>
      </c>
      <c r="B51" s="33" t="s">
        <v>330</v>
      </c>
      <c r="C51" s="211">
        <f t="shared" si="21"/>
        <v>0</v>
      </c>
      <c r="D51" s="212">
        <v>0</v>
      </c>
      <c r="E51" s="212">
        <v>0</v>
      </c>
      <c r="F51" s="212">
        <v>0</v>
      </c>
      <c r="G51" s="212">
        <v>0</v>
      </c>
      <c r="H51" s="212">
        <v>0</v>
      </c>
      <c r="I51" s="212">
        <v>0</v>
      </c>
      <c r="J51" s="212">
        <v>0</v>
      </c>
      <c r="K51" s="212">
        <v>0</v>
      </c>
      <c r="L51" s="212">
        <v>0</v>
      </c>
      <c r="M51" s="212">
        <v>0</v>
      </c>
    </row>
    <row r="52" spans="1:13" s="157" customFormat="1" ht="24" x14ac:dyDescent="0.2">
      <c r="A52" s="10"/>
      <c r="B52" s="33" t="s">
        <v>348</v>
      </c>
      <c r="C52" s="211">
        <f t="shared" si="21"/>
        <v>0</v>
      </c>
      <c r="D52" s="214">
        <f t="shared" ref="D52:M52" si="30">D40+D46+D47+D51</f>
        <v>0</v>
      </c>
      <c r="E52" s="214">
        <f t="shared" si="30"/>
        <v>0</v>
      </c>
      <c r="F52" s="214">
        <f t="shared" si="30"/>
        <v>0</v>
      </c>
      <c r="G52" s="214">
        <f t="shared" si="30"/>
        <v>0</v>
      </c>
      <c r="H52" s="214">
        <f t="shared" si="30"/>
        <v>0</v>
      </c>
      <c r="I52" s="214">
        <f t="shared" si="30"/>
        <v>0</v>
      </c>
      <c r="J52" s="214">
        <f t="shared" si="30"/>
        <v>0</v>
      </c>
      <c r="K52" s="214">
        <f t="shared" si="30"/>
        <v>0</v>
      </c>
      <c r="L52" s="214">
        <f t="shared" si="30"/>
        <v>0</v>
      </c>
      <c r="M52" s="214">
        <f t="shared" si="30"/>
        <v>0</v>
      </c>
    </row>
    <row r="53" spans="1:13" s="157" customFormat="1" ht="24" x14ac:dyDescent="0.2">
      <c r="A53" s="10"/>
      <c r="B53" s="33" t="s">
        <v>333</v>
      </c>
      <c r="C53" s="211">
        <f t="shared" si="21"/>
        <v>0</v>
      </c>
      <c r="D53" s="214">
        <f t="shared" ref="D53:M53" si="31">D19-D52</f>
        <v>0</v>
      </c>
      <c r="E53" s="214">
        <f t="shared" si="31"/>
        <v>0</v>
      </c>
      <c r="F53" s="214">
        <f t="shared" si="31"/>
        <v>0</v>
      </c>
      <c r="G53" s="214">
        <f t="shared" si="31"/>
        <v>0</v>
      </c>
      <c r="H53" s="214">
        <f t="shared" si="31"/>
        <v>0</v>
      </c>
      <c r="I53" s="214">
        <f t="shared" si="31"/>
        <v>0</v>
      </c>
      <c r="J53" s="214">
        <f t="shared" si="31"/>
        <v>0</v>
      </c>
      <c r="K53" s="214">
        <f t="shared" si="31"/>
        <v>0</v>
      </c>
      <c r="L53" s="214">
        <f t="shared" si="31"/>
        <v>0</v>
      </c>
      <c r="M53" s="214">
        <f t="shared" si="31"/>
        <v>0</v>
      </c>
    </row>
    <row r="54" spans="1:13" s="157" customFormat="1" x14ac:dyDescent="0.2">
      <c r="A54" s="10">
        <v>15</v>
      </c>
      <c r="B54" s="11" t="s">
        <v>251</v>
      </c>
      <c r="C54" s="211">
        <f t="shared" si="21"/>
        <v>0</v>
      </c>
      <c r="D54" s="212">
        <v>0</v>
      </c>
      <c r="E54" s="212">
        <v>0</v>
      </c>
      <c r="F54" s="212">
        <v>0</v>
      </c>
      <c r="G54" s="212">
        <v>0</v>
      </c>
      <c r="H54" s="212">
        <v>0</v>
      </c>
      <c r="I54" s="212">
        <v>0</v>
      </c>
      <c r="J54" s="212">
        <v>0</v>
      </c>
      <c r="K54" s="212">
        <v>0</v>
      </c>
      <c r="L54" s="212">
        <v>0</v>
      </c>
      <c r="M54" s="212">
        <v>0</v>
      </c>
    </row>
    <row r="55" spans="1:13" s="157" customFormat="1" x14ac:dyDescent="0.2">
      <c r="A55" s="10">
        <v>16</v>
      </c>
      <c r="B55" s="11" t="s">
        <v>253</v>
      </c>
      <c r="C55" s="211">
        <f t="shared" si="21"/>
        <v>0</v>
      </c>
      <c r="D55" s="212">
        <v>0</v>
      </c>
      <c r="E55" s="212">
        <v>0</v>
      </c>
      <c r="F55" s="212">
        <v>0</v>
      </c>
      <c r="G55" s="212">
        <v>0</v>
      </c>
      <c r="H55" s="212">
        <v>0</v>
      </c>
      <c r="I55" s="212">
        <v>0</v>
      </c>
      <c r="J55" s="212">
        <v>0</v>
      </c>
      <c r="K55" s="212">
        <v>0</v>
      </c>
      <c r="L55" s="212">
        <v>0</v>
      </c>
      <c r="M55" s="212">
        <v>0</v>
      </c>
    </row>
    <row r="56" spans="1:13" s="157" customFormat="1" x14ac:dyDescent="0.2">
      <c r="A56" s="10">
        <v>17</v>
      </c>
      <c r="B56" s="11" t="s">
        <v>331</v>
      </c>
      <c r="C56" s="211">
        <f t="shared" si="21"/>
        <v>0</v>
      </c>
      <c r="D56" s="212">
        <v>0</v>
      </c>
      <c r="E56" s="212">
        <v>0</v>
      </c>
      <c r="F56" s="212">
        <v>0</v>
      </c>
      <c r="G56" s="212">
        <v>0</v>
      </c>
      <c r="H56" s="212">
        <v>0</v>
      </c>
      <c r="I56" s="212">
        <v>0</v>
      </c>
      <c r="J56" s="212">
        <v>0</v>
      </c>
      <c r="K56" s="212">
        <v>0</v>
      </c>
      <c r="L56" s="212">
        <v>0</v>
      </c>
      <c r="M56" s="212">
        <v>0</v>
      </c>
    </row>
    <row r="57" spans="1:13" s="157" customFormat="1" ht="24" x14ac:dyDescent="0.2">
      <c r="A57" s="10"/>
      <c r="B57" s="33" t="s">
        <v>334</v>
      </c>
      <c r="C57" s="211">
        <f>SUM(D57:M57)</f>
        <v>0</v>
      </c>
      <c r="D57" s="214">
        <f t="shared" ref="D57:M57" si="32">D54-D55+D56</f>
        <v>0</v>
      </c>
      <c r="E57" s="214">
        <f t="shared" si="32"/>
        <v>0</v>
      </c>
      <c r="F57" s="214">
        <f t="shared" si="32"/>
        <v>0</v>
      </c>
      <c r="G57" s="214">
        <f t="shared" si="32"/>
        <v>0</v>
      </c>
      <c r="H57" s="214">
        <f t="shared" si="32"/>
        <v>0</v>
      </c>
      <c r="I57" s="214">
        <f t="shared" si="32"/>
        <v>0</v>
      </c>
      <c r="J57" s="214">
        <f t="shared" si="32"/>
        <v>0</v>
      </c>
      <c r="K57" s="214">
        <f t="shared" si="32"/>
        <v>0</v>
      </c>
      <c r="L57" s="214">
        <f t="shared" si="32"/>
        <v>0</v>
      </c>
      <c r="M57" s="214">
        <f t="shared" si="32"/>
        <v>0</v>
      </c>
    </row>
    <row r="58" spans="1:13" s="156" customFormat="1" ht="24" x14ac:dyDescent="0.2">
      <c r="A58" s="39"/>
      <c r="B58" s="207" t="s">
        <v>332</v>
      </c>
      <c r="C58" s="211">
        <f>SUM(D58:M58)</f>
        <v>0</v>
      </c>
      <c r="D58" s="211">
        <f>D53-D57</f>
        <v>0</v>
      </c>
      <c r="E58" s="211">
        <f t="shared" ref="E58:M58" si="33">E53-E57</f>
        <v>0</v>
      </c>
      <c r="F58" s="211">
        <f t="shared" si="33"/>
        <v>0</v>
      </c>
      <c r="G58" s="211">
        <f t="shared" si="33"/>
        <v>0</v>
      </c>
      <c r="H58" s="211">
        <f t="shared" si="33"/>
        <v>0</v>
      </c>
      <c r="I58" s="211">
        <f t="shared" si="33"/>
        <v>0</v>
      </c>
      <c r="J58" s="211">
        <f t="shared" si="33"/>
        <v>0</v>
      </c>
      <c r="K58" s="211">
        <f t="shared" si="33"/>
        <v>0</v>
      </c>
      <c r="L58" s="211">
        <f t="shared" si="33"/>
        <v>0</v>
      </c>
      <c r="M58" s="211">
        <f t="shared" si="33"/>
        <v>0</v>
      </c>
    </row>
    <row r="59" spans="1:13" s="157" customFormat="1" ht="24" x14ac:dyDescent="0.2">
      <c r="A59" s="14"/>
      <c r="B59" s="17" t="s">
        <v>300</v>
      </c>
      <c r="C59" s="211">
        <f>'1A-Bilant'!D28</f>
        <v>0</v>
      </c>
      <c r="D59" s="215">
        <f>'1A-Bilant'!D28</f>
        <v>0</v>
      </c>
      <c r="E59" s="215">
        <f t="shared" ref="E59:M59" si="34">D60</f>
        <v>0</v>
      </c>
      <c r="F59" s="215">
        <f t="shared" si="34"/>
        <v>0</v>
      </c>
      <c r="G59" s="215">
        <f t="shared" si="34"/>
        <v>0</v>
      </c>
      <c r="H59" s="215">
        <f t="shared" si="34"/>
        <v>0</v>
      </c>
      <c r="I59" s="215">
        <f t="shared" si="34"/>
        <v>0</v>
      </c>
      <c r="J59" s="215">
        <f t="shared" si="34"/>
        <v>0</v>
      </c>
      <c r="K59" s="215">
        <f t="shared" si="34"/>
        <v>0</v>
      </c>
      <c r="L59" s="215">
        <f t="shared" si="34"/>
        <v>0</v>
      </c>
      <c r="M59" s="215">
        <f t="shared" si="34"/>
        <v>0</v>
      </c>
    </row>
    <row r="60" spans="1:13" ht="24" x14ac:dyDescent="0.2">
      <c r="A60" s="12"/>
      <c r="B60" s="17" t="s">
        <v>258</v>
      </c>
      <c r="C60" s="211"/>
      <c r="D60" s="215">
        <f>D59+D58</f>
        <v>0</v>
      </c>
      <c r="E60" s="215">
        <f t="shared" ref="E60:M60" si="35">E59+E58</f>
        <v>0</v>
      </c>
      <c r="F60" s="215">
        <f t="shared" si="35"/>
        <v>0</v>
      </c>
      <c r="G60" s="215">
        <f t="shared" si="35"/>
        <v>0</v>
      </c>
      <c r="H60" s="215">
        <f t="shared" si="35"/>
        <v>0</v>
      </c>
      <c r="I60" s="215">
        <f t="shared" si="35"/>
        <v>0</v>
      </c>
      <c r="J60" s="215">
        <f t="shared" si="35"/>
        <v>0</v>
      </c>
      <c r="K60" s="215">
        <f t="shared" si="35"/>
        <v>0</v>
      </c>
      <c r="L60" s="215">
        <f t="shared" si="35"/>
        <v>0</v>
      </c>
      <c r="M60" s="215">
        <f t="shared" si="35"/>
        <v>0</v>
      </c>
    </row>
    <row r="61" spans="1:13" s="156" customFormat="1" ht="15" x14ac:dyDescent="0.2">
      <c r="A61" s="13"/>
      <c r="B61" s="237"/>
      <c r="C61" s="216"/>
      <c r="D61" s="216"/>
      <c r="E61" s="216"/>
      <c r="F61" s="216"/>
      <c r="G61" s="216"/>
      <c r="H61" s="216"/>
      <c r="I61" s="216"/>
      <c r="J61" s="216"/>
      <c r="K61" s="216"/>
      <c r="L61" s="216"/>
      <c r="M61" s="216"/>
    </row>
    <row r="62" spans="1:13" s="153" customFormat="1" ht="15" x14ac:dyDescent="0.2">
      <c r="A62" s="471" t="s">
        <v>575</v>
      </c>
      <c r="B62" s="471"/>
      <c r="C62" s="471"/>
      <c r="D62" s="471"/>
      <c r="E62" s="471"/>
      <c r="F62" s="471"/>
      <c r="G62" s="471"/>
      <c r="H62" s="471"/>
      <c r="I62" s="394"/>
      <c r="J62" s="394"/>
      <c r="K62" s="394"/>
      <c r="L62" s="394"/>
      <c r="M62" s="394"/>
    </row>
    <row r="63" spans="1:13" s="153" customFormat="1" ht="15" x14ac:dyDescent="0.2">
      <c r="A63" s="479" t="s">
        <v>555</v>
      </c>
      <c r="B63" s="478"/>
      <c r="C63" s="482" t="s">
        <v>540</v>
      </c>
      <c r="D63" s="470" t="s">
        <v>193</v>
      </c>
      <c r="E63" s="470"/>
      <c r="F63" s="470"/>
      <c r="G63" s="470"/>
      <c r="H63" s="470"/>
      <c r="I63" s="470"/>
      <c r="J63" s="470"/>
      <c r="K63" s="470"/>
      <c r="L63" s="470"/>
      <c r="M63" s="470"/>
    </row>
    <row r="64" spans="1:13" s="154" customFormat="1" ht="15" x14ac:dyDescent="0.2">
      <c r="A64" s="479"/>
      <c r="B64" s="478"/>
      <c r="C64" s="482"/>
      <c r="D64" s="208" t="s">
        <v>389</v>
      </c>
      <c r="E64" s="208" t="s">
        <v>390</v>
      </c>
      <c r="F64" s="208" t="s">
        <v>391</v>
      </c>
      <c r="G64" s="208" t="s">
        <v>392</v>
      </c>
      <c r="H64" s="208" t="s">
        <v>393</v>
      </c>
      <c r="I64" s="208" t="s">
        <v>394</v>
      </c>
      <c r="J64" s="208" t="s">
        <v>395</v>
      </c>
      <c r="K64" s="208" t="s">
        <v>396</v>
      </c>
      <c r="L64" s="208" t="s">
        <v>397</v>
      </c>
      <c r="M64" s="208" t="s">
        <v>398</v>
      </c>
    </row>
    <row r="65" spans="1:15" s="154" customFormat="1" ht="15" x14ac:dyDescent="0.2">
      <c r="A65" s="468" t="s">
        <v>574</v>
      </c>
      <c r="B65" s="468"/>
      <c r="C65" s="468"/>
      <c r="D65" s="468"/>
      <c r="E65" s="468"/>
      <c r="F65" s="468"/>
      <c r="G65" s="468"/>
      <c r="H65" s="468"/>
      <c r="I65" s="468"/>
      <c r="J65" s="468"/>
      <c r="K65" s="468"/>
      <c r="L65" s="468"/>
      <c r="M65" s="468"/>
    </row>
    <row r="66" spans="1:15" s="154" customFormat="1" ht="15" x14ac:dyDescent="0.2">
      <c r="A66" s="469" t="s">
        <v>570</v>
      </c>
      <c r="B66" s="469"/>
      <c r="C66" s="469"/>
      <c r="D66" s="469"/>
      <c r="E66" s="469"/>
      <c r="F66" s="469"/>
      <c r="G66" s="469"/>
      <c r="H66" s="469"/>
      <c r="I66" s="469"/>
      <c r="J66" s="469"/>
      <c r="K66" s="469"/>
      <c r="L66" s="469"/>
      <c r="M66" s="469"/>
    </row>
    <row r="67" spans="1:15" s="153" customFormat="1" ht="15" x14ac:dyDescent="0.2">
      <c r="A67" s="7">
        <v>1</v>
      </c>
      <c r="B67" s="236" t="s">
        <v>182</v>
      </c>
      <c r="C67" s="211">
        <f t="shared" ref="C67:C77" si="36">SUM(D67:M67)</f>
        <v>0</v>
      </c>
      <c r="D67" s="214">
        <f>D68*D69</f>
        <v>0</v>
      </c>
      <c r="E67" s="214">
        <f>E68*E69</f>
        <v>0</v>
      </c>
      <c r="F67" s="214">
        <f t="shared" ref="F67:M67" si="37">F68*F69</f>
        <v>0</v>
      </c>
      <c r="G67" s="214">
        <f t="shared" si="37"/>
        <v>0</v>
      </c>
      <c r="H67" s="214">
        <f t="shared" si="37"/>
        <v>0</v>
      </c>
      <c r="I67" s="214">
        <f t="shared" si="37"/>
        <v>0</v>
      </c>
      <c r="J67" s="214">
        <f t="shared" si="37"/>
        <v>0</v>
      </c>
      <c r="K67" s="214">
        <f t="shared" si="37"/>
        <v>0</v>
      </c>
      <c r="L67" s="214">
        <f t="shared" si="37"/>
        <v>0</v>
      </c>
      <c r="M67" s="214">
        <f t="shared" si="37"/>
        <v>0</v>
      </c>
    </row>
    <row r="68" spans="1:15" s="155" customFormat="1" ht="15" x14ac:dyDescent="0.2">
      <c r="A68" s="8"/>
      <c r="B68" s="236" t="s">
        <v>307</v>
      </c>
      <c r="C68" s="211"/>
      <c r="D68" s="212">
        <v>0</v>
      </c>
      <c r="E68" s="212">
        <v>0</v>
      </c>
      <c r="F68" s="212">
        <v>0</v>
      </c>
      <c r="G68" s="212">
        <v>0</v>
      </c>
      <c r="H68" s="212">
        <v>0</v>
      </c>
      <c r="I68" s="212">
        <v>0</v>
      </c>
      <c r="J68" s="212">
        <v>0</v>
      </c>
      <c r="K68" s="212">
        <v>0</v>
      </c>
      <c r="L68" s="212">
        <v>0</v>
      </c>
      <c r="M68" s="212">
        <v>0</v>
      </c>
    </row>
    <row r="69" spans="1:15" s="155" customFormat="1" ht="15" x14ac:dyDescent="0.2">
      <c r="A69" s="8"/>
      <c r="B69" s="236" t="s">
        <v>308</v>
      </c>
      <c r="C69" s="211"/>
      <c r="D69" s="212">
        <v>0</v>
      </c>
      <c r="E69" s="212">
        <v>0</v>
      </c>
      <c r="F69" s="212">
        <v>0</v>
      </c>
      <c r="G69" s="212">
        <v>0</v>
      </c>
      <c r="H69" s="212">
        <v>0</v>
      </c>
      <c r="I69" s="212">
        <v>0</v>
      </c>
      <c r="J69" s="212">
        <v>0</v>
      </c>
      <c r="K69" s="212">
        <v>0</v>
      </c>
      <c r="L69" s="212">
        <v>0</v>
      </c>
      <c r="M69" s="212">
        <v>0</v>
      </c>
      <c r="O69" s="391"/>
    </row>
    <row r="70" spans="1:15" s="153" customFormat="1" ht="15" x14ac:dyDescent="0.2">
      <c r="A70" s="7">
        <v>2</v>
      </c>
      <c r="B70" s="236" t="s">
        <v>183</v>
      </c>
      <c r="C70" s="211">
        <f t="shared" si="36"/>
        <v>0</v>
      </c>
      <c r="D70" s="214">
        <f>D71*D72</f>
        <v>0</v>
      </c>
      <c r="E70" s="214">
        <f t="shared" ref="E70" si="38">E71*E72</f>
        <v>0</v>
      </c>
      <c r="F70" s="214">
        <f t="shared" ref="F70" si="39">F71*F72</f>
        <v>0</v>
      </c>
      <c r="G70" s="214">
        <f t="shared" ref="G70" si="40">G71*G72</f>
        <v>0</v>
      </c>
      <c r="H70" s="214">
        <f t="shared" ref="H70" si="41">H71*H72</f>
        <v>0</v>
      </c>
      <c r="I70" s="214">
        <f t="shared" ref="I70" si="42">I71*I72</f>
        <v>0</v>
      </c>
      <c r="J70" s="214">
        <f t="shared" ref="J70" si="43">J71*J72</f>
        <v>0</v>
      </c>
      <c r="K70" s="214">
        <f t="shared" ref="K70" si="44">K71*K72</f>
        <v>0</v>
      </c>
      <c r="L70" s="214">
        <f t="shared" ref="L70" si="45">L71*L72</f>
        <v>0</v>
      </c>
      <c r="M70" s="214">
        <f t="shared" ref="M70" si="46">M71*M72</f>
        <v>0</v>
      </c>
    </row>
    <row r="71" spans="1:15" s="155" customFormat="1" ht="15" x14ac:dyDescent="0.2">
      <c r="A71" s="8"/>
      <c r="B71" s="236" t="s">
        <v>309</v>
      </c>
      <c r="C71" s="211"/>
      <c r="D71" s="212">
        <v>0</v>
      </c>
      <c r="E71" s="212">
        <v>0</v>
      </c>
      <c r="F71" s="212">
        <v>0</v>
      </c>
      <c r="G71" s="212">
        <v>0</v>
      </c>
      <c r="H71" s="212">
        <v>0</v>
      </c>
      <c r="I71" s="212">
        <v>0</v>
      </c>
      <c r="J71" s="212">
        <v>0</v>
      </c>
      <c r="K71" s="212">
        <v>0</v>
      </c>
      <c r="L71" s="212">
        <v>0</v>
      </c>
      <c r="M71" s="212">
        <v>0</v>
      </c>
    </row>
    <row r="72" spans="1:15" s="155" customFormat="1" ht="15" x14ac:dyDescent="0.2">
      <c r="A72" s="8"/>
      <c r="B72" s="236" t="s">
        <v>310</v>
      </c>
      <c r="C72" s="211"/>
      <c r="D72" s="212">
        <v>0</v>
      </c>
      <c r="E72" s="212">
        <v>0</v>
      </c>
      <c r="F72" s="212">
        <v>0</v>
      </c>
      <c r="G72" s="212">
        <v>0</v>
      </c>
      <c r="H72" s="212">
        <v>0</v>
      </c>
      <c r="I72" s="212">
        <v>0</v>
      </c>
      <c r="J72" s="212">
        <v>0</v>
      </c>
      <c r="K72" s="212">
        <v>0</v>
      </c>
      <c r="L72" s="212">
        <v>0</v>
      </c>
      <c r="M72" s="212">
        <v>0</v>
      </c>
    </row>
    <row r="73" spans="1:15" s="153" customFormat="1" ht="15" x14ac:dyDescent="0.2">
      <c r="A73" s="7">
        <v>3</v>
      </c>
      <c r="B73" s="236" t="s">
        <v>184</v>
      </c>
      <c r="C73" s="211">
        <f t="shared" si="36"/>
        <v>0</v>
      </c>
      <c r="D73" s="214">
        <f>D74*D75</f>
        <v>0</v>
      </c>
      <c r="E73" s="214">
        <f t="shared" ref="E73" si="47">E74*E75</f>
        <v>0</v>
      </c>
      <c r="F73" s="214">
        <f t="shared" ref="F73" si="48">F74*F75</f>
        <v>0</v>
      </c>
      <c r="G73" s="214">
        <f t="shared" ref="G73" si="49">G74*G75</f>
        <v>0</v>
      </c>
      <c r="H73" s="214">
        <f t="shared" ref="H73" si="50">H74*H75</f>
        <v>0</v>
      </c>
      <c r="I73" s="214">
        <f t="shared" ref="I73" si="51">I74*I75</f>
        <v>0</v>
      </c>
      <c r="J73" s="214">
        <f t="shared" ref="J73" si="52">J74*J75</f>
        <v>0</v>
      </c>
      <c r="K73" s="214">
        <f t="shared" ref="K73" si="53">K74*K75</f>
        <v>0</v>
      </c>
      <c r="L73" s="214">
        <f t="shared" ref="L73" si="54">L74*L75</f>
        <v>0</v>
      </c>
      <c r="M73" s="214">
        <f t="shared" ref="M73" si="55">M74*M75</f>
        <v>0</v>
      </c>
    </row>
    <row r="74" spans="1:15" s="155" customFormat="1" ht="15" x14ac:dyDescent="0.2">
      <c r="A74" s="8"/>
      <c r="B74" s="236" t="s">
        <v>311</v>
      </c>
      <c r="C74" s="211"/>
      <c r="D74" s="212">
        <v>0</v>
      </c>
      <c r="E74" s="212">
        <v>0</v>
      </c>
      <c r="F74" s="212">
        <v>0</v>
      </c>
      <c r="G74" s="212">
        <v>0</v>
      </c>
      <c r="H74" s="212">
        <v>0</v>
      </c>
      <c r="I74" s="212">
        <v>0</v>
      </c>
      <c r="J74" s="212">
        <v>0</v>
      </c>
      <c r="K74" s="212">
        <v>0</v>
      </c>
      <c r="L74" s="212">
        <v>0</v>
      </c>
      <c r="M74" s="212">
        <v>0</v>
      </c>
    </row>
    <row r="75" spans="1:15" s="155" customFormat="1" ht="15" x14ac:dyDescent="0.2">
      <c r="A75" s="8"/>
      <c r="B75" s="236" t="s">
        <v>312</v>
      </c>
      <c r="C75" s="211"/>
      <c r="D75" s="212">
        <v>0</v>
      </c>
      <c r="E75" s="212">
        <v>0</v>
      </c>
      <c r="F75" s="212">
        <v>0</v>
      </c>
      <c r="G75" s="212">
        <v>0</v>
      </c>
      <c r="H75" s="212">
        <v>0</v>
      </c>
      <c r="I75" s="212">
        <v>0</v>
      </c>
      <c r="J75" s="212">
        <v>0</v>
      </c>
      <c r="K75" s="212">
        <v>0</v>
      </c>
      <c r="L75" s="212">
        <v>0</v>
      </c>
      <c r="M75" s="212">
        <v>0</v>
      </c>
    </row>
    <row r="76" spans="1:15" s="154" customFormat="1" ht="15" x14ac:dyDescent="0.2">
      <c r="A76" s="7">
        <v>4</v>
      </c>
      <c r="B76" s="236" t="s">
        <v>464</v>
      </c>
      <c r="C76" s="211">
        <f t="shared" si="36"/>
        <v>0</v>
      </c>
      <c r="D76" s="212">
        <v>0</v>
      </c>
      <c r="E76" s="212">
        <v>0</v>
      </c>
      <c r="F76" s="212">
        <v>0</v>
      </c>
      <c r="G76" s="212">
        <v>0</v>
      </c>
      <c r="H76" s="212">
        <v>0</v>
      </c>
      <c r="I76" s="212">
        <v>0</v>
      </c>
      <c r="J76" s="212">
        <v>0</v>
      </c>
      <c r="K76" s="212">
        <v>0</v>
      </c>
      <c r="L76" s="212">
        <v>0</v>
      </c>
      <c r="M76" s="212">
        <v>0</v>
      </c>
    </row>
    <row r="77" spans="1:15" s="156" customFormat="1" ht="24" x14ac:dyDescent="0.2">
      <c r="A77" s="206"/>
      <c r="B77" s="408" t="s">
        <v>349</v>
      </c>
      <c r="C77" s="211">
        <f t="shared" si="36"/>
        <v>0</v>
      </c>
      <c r="D77" s="211">
        <f>D67+D70+D73+D76</f>
        <v>0</v>
      </c>
      <c r="E77" s="211">
        <f t="shared" ref="E77:M77" si="56">E67+E70+E73+E76</f>
        <v>0</v>
      </c>
      <c r="F77" s="211">
        <f t="shared" si="56"/>
        <v>0</v>
      </c>
      <c r="G77" s="211">
        <f t="shared" si="56"/>
        <v>0</v>
      </c>
      <c r="H77" s="211">
        <f t="shared" si="56"/>
        <v>0</v>
      </c>
      <c r="I77" s="211">
        <f t="shared" si="56"/>
        <v>0</v>
      </c>
      <c r="J77" s="211">
        <f t="shared" si="56"/>
        <v>0</v>
      </c>
      <c r="K77" s="211">
        <f t="shared" si="56"/>
        <v>0</v>
      </c>
      <c r="L77" s="211">
        <f t="shared" si="56"/>
        <v>0</v>
      </c>
      <c r="M77" s="211">
        <f t="shared" si="56"/>
        <v>0</v>
      </c>
    </row>
    <row r="78" spans="1:15" s="156" customFormat="1" ht="15" x14ac:dyDescent="0.2">
      <c r="A78" s="468" t="s">
        <v>573</v>
      </c>
      <c r="B78" s="468"/>
      <c r="C78" s="468"/>
      <c r="D78" s="468"/>
      <c r="E78" s="468"/>
      <c r="F78" s="468"/>
      <c r="G78" s="468"/>
      <c r="H78" s="468"/>
      <c r="I78" s="468"/>
      <c r="J78" s="468"/>
      <c r="K78" s="468"/>
      <c r="L78" s="468"/>
      <c r="M78" s="468"/>
    </row>
    <row r="79" spans="1:15" s="156" customFormat="1" ht="15" x14ac:dyDescent="0.2">
      <c r="A79" s="469" t="s">
        <v>571</v>
      </c>
      <c r="B79" s="469"/>
      <c r="C79" s="469"/>
      <c r="D79" s="469"/>
      <c r="E79" s="469"/>
      <c r="F79" s="469"/>
      <c r="G79" s="469"/>
      <c r="H79" s="469"/>
      <c r="I79" s="469"/>
      <c r="J79" s="469"/>
      <c r="K79" s="469"/>
      <c r="L79" s="469"/>
      <c r="M79" s="469"/>
    </row>
    <row r="80" spans="1:15" s="153" customFormat="1" ht="24" x14ac:dyDescent="0.2">
      <c r="A80" s="7">
        <v>5</v>
      </c>
      <c r="B80" s="9" t="s">
        <v>189</v>
      </c>
      <c r="C80" s="211">
        <f t="shared" ref="C80:C116" si="57">SUM(D80:M80)</f>
        <v>0</v>
      </c>
      <c r="D80" s="214">
        <f>SUM(D81*D82)+SUM(D83*D84)</f>
        <v>0</v>
      </c>
      <c r="E80" s="214">
        <f t="shared" ref="E80:M80" si="58">SUM(E81*E82)+SUM(E83*E84)</f>
        <v>0</v>
      </c>
      <c r="F80" s="214">
        <f t="shared" si="58"/>
        <v>0</v>
      </c>
      <c r="G80" s="214">
        <f t="shared" si="58"/>
        <v>0</v>
      </c>
      <c r="H80" s="214">
        <f t="shared" si="58"/>
        <v>0</v>
      </c>
      <c r="I80" s="214">
        <f t="shared" si="58"/>
        <v>0</v>
      </c>
      <c r="J80" s="214">
        <f t="shared" si="58"/>
        <v>0</v>
      </c>
      <c r="K80" s="214">
        <f t="shared" si="58"/>
        <v>0</v>
      </c>
      <c r="L80" s="214">
        <f t="shared" si="58"/>
        <v>0</v>
      </c>
      <c r="M80" s="214">
        <f t="shared" si="58"/>
        <v>0</v>
      </c>
    </row>
    <row r="81" spans="1:13" s="156" customFormat="1" ht="15" x14ac:dyDescent="0.2">
      <c r="A81" s="7"/>
      <c r="B81" s="236" t="s">
        <v>313</v>
      </c>
      <c r="C81" s="211"/>
      <c r="D81" s="212">
        <v>0</v>
      </c>
      <c r="E81" s="212">
        <v>0</v>
      </c>
      <c r="F81" s="212">
        <v>0</v>
      </c>
      <c r="G81" s="212">
        <v>0</v>
      </c>
      <c r="H81" s="212">
        <v>0</v>
      </c>
      <c r="I81" s="212">
        <v>0</v>
      </c>
      <c r="J81" s="212">
        <v>0</v>
      </c>
      <c r="K81" s="212">
        <v>0</v>
      </c>
      <c r="L81" s="212">
        <v>0</v>
      </c>
      <c r="M81" s="212">
        <v>0</v>
      </c>
    </row>
    <row r="82" spans="1:13" s="156" customFormat="1" ht="15" x14ac:dyDescent="0.2">
      <c r="A82" s="7"/>
      <c r="B82" s="236" t="s">
        <v>314</v>
      </c>
      <c r="C82" s="211"/>
      <c r="D82" s="212">
        <v>0</v>
      </c>
      <c r="E82" s="212">
        <v>0</v>
      </c>
      <c r="F82" s="212">
        <v>0</v>
      </c>
      <c r="G82" s="212">
        <v>0</v>
      </c>
      <c r="H82" s="212">
        <v>0</v>
      </c>
      <c r="I82" s="212">
        <v>0</v>
      </c>
      <c r="J82" s="212">
        <v>0</v>
      </c>
      <c r="K82" s="212">
        <v>0</v>
      </c>
      <c r="L82" s="212">
        <v>0</v>
      </c>
      <c r="M82" s="212">
        <v>0</v>
      </c>
    </row>
    <row r="83" spans="1:13" s="156" customFormat="1" ht="15" x14ac:dyDescent="0.2">
      <c r="A83" s="7"/>
      <c r="B83" s="236" t="s">
        <v>315</v>
      </c>
      <c r="C83" s="211"/>
      <c r="D83" s="212">
        <v>0</v>
      </c>
      <c r="E83" s="212">
        <v>0</v>
      </c>
      <c r="F83" s="212">
        <v>0</v>
      </c>
      <c r="G83" s="212">
        <v>0</v>
      </c>
      <c r="H83" s="212">
        <v>0</v>
      </c>
      <c r="I83" s="212">
        <v>0</v>
      </c>
      <c r="J83" s="212">
        <v>0</v>
      </c>
      <c r="K83" s="212">
        <v>0</v>
      </c>
      <c r="L83" s="212">
        <v>0</v>
      </c>
      <c r="M83" s="212">
        <v>0</v>
      </c>
    </row>
    <row r="84" spans="1:13" s="156" customFormat="1" ht="15" x14ac:dyDescent="0.2">
      <c r="A84" s="7"/>
      <c r="B84" s="236" t="s">
        <v>316</v>
      </c>
      <c r="C84" s="211"/>
      <c r="D84" s="212">
        <v>0</v>
      </c>
      <c r="E84" s="212">
        <v>0</v>
      </c>
      <c r="F84" s="212">
        <v>0</v>
      </c>
      <c r="G84" s="212">
        <v>0</v>
      </c>
      <c r="H84" s="212">
        <v>0</v>
      </c>
      <c r="I84" s="212">
        <v>0</v>
      </c>
      <c r="J84" s="212">
        <v>0</v>
      </c>
      <c r="K84" s="212">
        <v>0</v>
      </c>
      <c r="L84" s="212">
        <v>0</v>
      </c>
      <c r="M84" s="212">
        <v>0</v>
      </c>
    </row>
    <row r="85" spans="1:13" s="153" customFormat="1" ht="15" x14ac:dyDescent="0.2">
      <c r="A85" s="7">
        <v>6</v>
      </c>
      <c r="B85" s="9" t="s">
        <v>190</v>
      </c>
      <c r="C85" s="211">
        <f t="shared" si="57"/>
        <v>0</v>
      </c>
      <c r="D85" s="214">
        <f>D86*D87</f>
        <v>0</v>
      </c>
      <c r="E85" s="214">
        <f t="shared" ref="E85:M85" si="59">E86*E87</f>
        <v>0</v>
      </c>
      <c r="F85" s="214">
        <f t="shared" si="59"/>
        <v>0</v>
      </c>
      <c r="G85" s="214">
        <f t="shared" si="59"/>
        <v>0</v>
      </c>
      <c r="H85" s="214">
        <f t="shared" si="59"/>
        <v>0</v>
      </c>
      <c r="I85" s="214">
        <f t="shared" si="59"/>
        <v>0</v>
      </c>
      <c r="J85" s="214">
        <f t="shared" si="59"/>
        <v>0</v>
      </c>
      <c r="K85" s="214">
        <f t="shared" si="59"/>
        <v>0</v>
      </c>
      <c r="L85" s="214">
        <f t="shared" si="59"/>
        <v>0</v>
      </c>
      <c r="M85" s="214">
        <f t="shared" si="59"/>
        <v>0</v>
      </c>
    </row>
    <row r="86" spans="1:13" s="156" customFormat="1" ht="15" x14ac:dyDescent="0.2">
      <c r="A86" s="7"/>
      <c r="B86" s="236" t="s">
        <v>311</v>
      </c>
      <c r="C86" s="211"/>
      <c r="D86" s="212">
        <v>0</v>
      </c>
      <c r="E86" s="212">
        <v>0</v>
      </c>
      <c r="F86" s="212">
        <v>0</v>
      </c>
      <c r="G86" s="212">
        <v>0</v>
      </c>
      <c r="H86" s="212">
        <v>0</v>
      </c>
      <c r="I86" s="212">
        <v>0</v>
      </c>
      <c r="J86" s="212">
        <v>0</v>
      </c>
      <c r="K86" s="212">
        <v>0</v>
      </c>
      <c r="L86" s="212">
        <v>0</v>
      </c>
      <c r="M86" s="212">
        <v>0</v>
      </c>
    </row>
    <row r="87" spans="1:13" s="156" customFormat="1" ht="15" x14ac:dyDescent="0.2">
      <c r="A87" s="7"/>
      <c r="B87" s="236" t="s">
        <v>317</v>
      </c>
      <c r="C87" s="211"/>
      <c r="D87" s="212">
        <v>0</v>
      </c>
      <c r="E87" s="212">
        <v>0</v>
      </c>
      <c r="F87" s="212">
        <v>0</v>
      </c>
      <c r="G87" s="212">
        <v>0</v>
      </c>
      <c r="H87" s="212">
        <v>0</v>
      </c>
      <c r="I87" s="212">
        <v>0</v>
      </c>
      <c r="J87" s="212">
        <v>0</v>
      </c>
      <c r="K87" s="212">
        <v>0</v>
      </c>
      <c r="L87" s="212">
        <v>0</v>
      </c>
      <c r="M87" s="212">
        <v>0</v>
      </c>
    </row>
    <row r="88" spans="1:13" s="156" customFormat="1" ht="24" x14ac:dyDescent="0.2">
      <c r="A88" s="7">
        <v>7</v>
      </c>
      <c r="B88" s="236" t="s">
        <v>318</v>
      </c>
      <c r="C88" s="211">
        <f t="shared" si="57"/>
        <v>0</v>
      </c>
      <c r="D88" s="212">
        <v>0</v>
      </c>
      <c r="E88" s="212">
        <v>0</v>
      </c>
      <c r="F88" s="212">
        <v>0</v>
      </c>
      <c r="G88" s="212">
        <v>0</v>
      </c>
      <c r="H88" s="212">
        <v>0</v>
      </c>
      <c r="I88" s="212">
        <v>0</v>
      </c>
      <c r="J88" s="212">
        <v>0</v>
      </c>
      <c r="K88" s="212">
        <v>0</v>
      </c>
      <c r="L88" s="212">
        <v>0</v>
      </c>
      <c r="M88" s="212">
        <v>0</v>
      </c>
    </row>
    <row r="89" spans="1:13" s="158" customFormat="1" ht="15" x14ac:dyDescent="0.2">
      <c r="A89" s="7">
        <v>8</v>
      </c>
      <c r="B89" s="236" t="s">
        <v>319</v>
      </c>
      <c r="C89" s="211">
        <f t="shared" si="57"/>
        <v>0</v>
      </c>
      <c r="D89" s="214">
        <f>D90*D91</f>
        <v>0</v>
      </c>
      <c r="E89" s="214">
        <f t="shared" ref="E89:M89" si="60">E90*E91</f>
        <v>0</v>
      </c>
      <c r="F89" s="214">
        <f t="shared" si="60"/>
        <v>0</v>
      </c>
      <c r="G89" s="214">
        <f t="shared" si="60"/>
        <v>0</v>
      </c>
      <c r="H89" s="214">
        <f t="shared" si="60"/>
        <v>0</v>
      </c>
      <c r="I89" s="214">
        <f t="shared" si="60"/>
        <v>0</v>
      </c>
      <c r="J89" s="214">
        <f t="shared" si="60"/>
        <v>0</v>
      </c>
      <c r="K89" s="214">
        <f t="shared" si="60"/>
        <v>0</v>
      </c>
      <c r="L89" s="214">
        <f t="shared" si="60"/>
        <v>0</v>
      </c>
      <c r="M89" s="214">
        <f t="shared" si="60"/>
        <v>0</v>
      </c>
    </row>
    <row r="90" spans="1:13" s="156" customFormat="1" ht="24" x14ac:dyDescent="0.2">
      <c r="A90" s="7"/>
      <c r="B90" s="236" t="s">
        <v>320</v>
      </c>
      <c r="C90" s="211"/>
      <c r="D90" s="212">
        <v>0</v>
      </c>
      <c r="E90" s="212">
        <v>0</v>
      </c>
      <c r="F90" s="212">
        <v>0</v>
      </c>
      <c r="G90" s="212">
        <v>0</v>
      </c>
      <c r="H90" s="212">
        <v>0</v>
      </c>
      <c r="I90" s="212">
        <v>0</v>
      </c>
      <c r="J90" s="212">
        <v>0</v>
      </c>
      <c r="K90" s="212">
        <v>0</v>
      </c>
      <c r="L90" s="212">
        <v>0</v>
      </c>
      <c r="M90" s="212">
        <v>0</v>
      </c>
    </row>
    <row r="91" spans="1:13" s="156" customFormat="1" ht="15" x14ac:dyDescent="0.2">
      <c r="A91" s="7"/>
      <c r="B91" s="236" t="s">
        <v>321</v>
      </c>
      <c r="C91" s="211"/>
      <c r="D91" s="212">
        <v>0</v>
      </c>
      <c r="E91" s="212">
        <v>0</v>
      </c>
      <c r="F91" s="212">
        <v>0</v>
      </c>
      <c r="G91" s="212">
        <v>0</v>
      </c>
      <c r="H91" s="212">
        <v>0</v>
      </c>
      <c r="I91" s="212">
        <v>0</v>
      </c>
      <c r="J91" s="212">
        <v>0</v>
      </c>
      <c r="K91" s="212">
        <v>0</v>
      </c>
      <c r="L91" s="212">
        <v>0</v>
      </c>
      <c r="M91" s="212">
        <v>0</v>
      </c>
    </row>
    <row r="92" spans="1:13" s="158" customFormat="1" ht="15" x14ac:dyDescent="0.2">
      <c r="A92" s="7">
        <v>9</v>
      </c>
      <c r="B92" s="236" t="s">
        <v>322</v>
      </c>
      <c r="C92" s="211">
        <f t="shared" si="57"/>
        <v>0</v>
      </c>
      <c r="D92" s="214">
        <f>D93*D94</f>
        <v>0</v>
      </c>
      <c r="E92" s="214">
        <f t="shared" ref="E92:M92" si="61">E93*E94</f>
        <v>0</v>
      </c>
      <c r="F92" s="214">
        <f t="shared" si="61"/>
        <v>0</v>
      </c>
      <c r="G92" s="214">
        <f t="shared" si="61"/>
        <v>0</v>
      </c>
      <c r="H92" s="214">
        <f t="shared" si="61"/>
        <v>0</v>
      </c>
      <c r="I92" s="214">
        <f t="shared" si="61"/>
        <v>0</v>
      </c>
      <c r="J92" s="214">
        <f t="shared" si="61"/>
        <v>0</v>
      </c>
      <c r="K92" s="214">
        <f t="shared" si="61"/>
        <v>0</v>
      </c>
      <c r="L92" s="214">
        <f t="shared" si="61"/>
        <v>0</v>
      </c>
      <c r="M92" s="214">
        <f t="shared" si="61"/>
        <v>0</v>
      </c>
    </row>
    <row r="93" spans="1:13" s="156" customFormat="1" ht="24" x14ac:dyDescent="0.2">
      <c r="A93" s="7"/>
      <c r="B93" s="236" t="s">
        <v>320</v>
      </c>
      <c r="C93" s="211"/>
      <c r="D93" s="212">
        <v>0</v>
      </c>
      <c r="E93" s="212">
        <v>0</v>
      </c>
      <c r="F93" s="212">
        <v>0</v>
      </c>
      <c r="G93" s="212">
        <v>0</v>
      </c>
      <c r="H93" s="212">
        <v>0</v>
      </c>
      <c r="I93" s="212">
        <v>0</v>
      </c>
      <c r="J93" s="212">
        <v>0</v>
      </c>
      <c r="K93" s="212">
        <v>0</v>
      </c>
      <c r="L93" s="212">
        <v>0</v>
      </c>
      <c r="M93" s="212">
        <v>0</v>
      </c>
    </row>
    <row r="94" spans="1:13" s="156" customFormat="1" ht="15" x14ac:dyDescent="0.2">
      <c r="A94" s="7"/>
      <c r="B94" s="236" t="s">
        <v>321</v>
      </c>
      <c r="C94" s="211"/>
      <c r="D94" s="212">
        <v>0</v>
      </c>
      <c r="E94" s="212">
        <v>0</v>
      </c>
      <c r="F94" s="212">
        <v>0</v>
      </c>
      <c r="G94" s="212">
        <v>0</v>
      </c>
      <c r="H94" s="212">
        <v>0</v>
      </c>
      <c r="I94" s="212">
        <v>0</v>
      </c>
      <c r="J94" s="212">
        <v>0</v>
      </c>
      <c r="K94" s="212">
        <v>0</v>
      </c>
      <c r="L94" s="212">
        <v>0</v>
      </c>
      <c r="M94" s="212">
        <v>0</v>
      </c>
    </row>
    <row r="95" spans="1:13" s="158" customFormat="1" ht="15" x14ac:dyDescent="0.2">
      <c r="A95" s="7">
        <v>10</v>
      </c>
      <c r="B95" s="236" t="s">
        <v>323</v>
      </c>
      <c r="C95" s="211">
        <f t="shared" si="57"/>
        <v>0</v>
      </c>
      <c r="D95" s="214">
        <f>D96*D97</f>
        <v>0</v>
      </c>
      <c r="E95" s="214">
        <f t="shared" ref="E95" si="62">E96*E97</f>
        <v>0</v>
      </c>
      <c r="F95" s="214">
        <f t="shared" ref="F95" si="63">F96*F97</f>
        <v>0</v>
      </c>
      <c r="G95" s="214">
        <f t="shared" ref="G95" si="64">G96*G97</f>
        <v>0</v>
      </c>
      <c r="H95" s="214">
        <f t="shared" ref="H95" si="65">H96*H97</f>
        <v>0</v>
      </c>
      <c r="I95" s="214">
        <f t="shared" ref="I95" si="66">I96*I97</f>
        <v>0</v>
      </c>
      <c r="J95" s="214">
        <f t="shared" ref="J95" si="67">J96*J97</f>
        <v>0</v>
      </c>
      <c r="K95" s="214">
        <f t="shared" ref="K95" si="68">K96*K97</f>
        <v>0</v>
      </c>
      <c r="L95" s="214">
        <f t="shared" ref="L95" si="69">L96*L97</f>
        <v>0</v>
      </c>
      <c r="M95" s="214">
        <f t="shared" ref="M95" si="70">M96*M97</f>
        <v>0</v>
      </c>
    </row>
    <row r="96" spans="1:13" s="156" customFormat="1" ht="24" x14ac:dyDescent="0.2">
      <c r="A96" s="7"/>
      <c r="B96" s="236" t="s">
        <v>320</v>
      </c>
      <c r="C96" s="211"/>
      <c r="D96" s="212">
        <v>0</v>
      </c>
      <c r="E96" s="212">
        <v>0</v>
      </c>
      <c r="F96" s="212">
        <v>0</v>
      </c>
      <c r="G96" s="212">
        <v>0</v>
      </c>
      <c r="H96" s="212">
        <v>0</v>
      </c>
      <c r="I96" s="212">
        <v>0</v>
      </c>
      <c r="J96" s="212">
        <v>0</v>
      </c>
      <c r="K96" s="212">
        <v>0</v>
      </c>
      <c r="L96" s="212">
        <v>0</v>
      </c>
      <c r="M96" s="212">
        <v>0</v>
      </c>
    </row>
    <row r="97" spans="1:13" s="156" customFormat="1" ht="15" x14ac:dyDescent="0.2">
      <c r="A97" s="7"/>
      <c r="B97" s="236" t="s">
        <v>321</v>
      </c>
      <c r="C97" s="211"/>
      <c r="D97" s="212">
        <v>0</v>
      </c>
      <c r="E97" s="212">
        <v>0</v>
      </c>
      <c r="F97" s="212">
        <v>0</v>
      </c>
      <c r="G97" s="212">
        <v>0</v>
      </c>
      <c r="H97" s="212">
        <v>0</v>
      </c>
      <c r="I97" s="212">
        <v>0</v>
      </c>
      <c r="J97" s="212">
        <v>0</v>
      </c>
      <c r="K97" s="212">
        <v>0</v>
      </c>
      <c r="L97" s="212">
        <v>0</v>
      </c>
      <c r="M97" s="212">
        <v>0</v>
      </c>
    </row>
    <row r="98" spans="1:13" s="154" customFormat="1" ht="15" x14ac:dyDescent="0.2">
      <c r="A98" s="7"/>
      <c r="B98" s="408" t="s">
        <v>188</v>
      </c>
      <c r="C98" s="211">
        <f t="shared" si="57"/>
        <v>0</v>
      </c>
      <c r="D98" s="217">
        <f>D80+D85+D88+D89+D92+D95</f>
        <v>0</v>
      </c>
      <c r="E98" s="217">
        <f t="shared" ref="E98:M98" si="71">E80+E85+E88+E89+E92+E95</f>
        <v>0</v>
      </c>
      <c r="F98" s="217">
        <f t="shared" si="71"/>
        <v>0</v>
      </c>
      <c r="G98" s="217">
        <f t="shared" si="71"/>
        <v>0</v>
      </c>
      <c r="H98" s="217">
        <f t="shared" si="71"/>
        <v>0</v>
      </c>
      <c r="I98" s="217">
        <f t="shared" si="71"/>
        <v>0</v>
      </c>
      <c r="J98" s="217">
        <f t="shared" si="71"/>
        <v>0</v>
      </c>
      <c r="K98" s="217">
        <f t="shared" si="71"/>
        <v>0</v>
      </c>
      <c r="L98" s="217">
        <f t="shared" si="71"/>
        <v>0</v>
      </c>
      <c r="M98" s="217">
        <f t="shared" si="71"/>
        <v>0</v>
      </c>
    </row>
    <row r="99" spans="1:13" s="154" customFormat="1" ht="15" x14ac:dyDescent="0.2">
      <c r="A99" s="7">
        <v>11</v>
      </c>
      <c r="B99" s="236" t="s">
        <v>324</v>
      </c>
      <c r="C99" s="211">
        <f t="shared" si="57"/>
        <v>0</v>
      </c>
      <c r="D99" s="217">
        <f>SUM(D100*D101)*D102</f>
        <v>0</v>
      </c>
      <c r="E99" s="217">
        <f t="shared" ref="E99:M99" si="72">SUM(E100*E101)*E102</f>
        <v>0</v>
      </c>
      <c r="F99" s="217">
        <f t="shared" si="72"/>
        <v>0</v>
      </c>
      <c r="G99" s="217">
        <f t="shared" si="72"/>
        <v>0</v>
      </c>
      <c r="H99" s="217">
        <f t="shared" si="72"/>
        <v>0</v>
      </c>
      <c r="I99" s="217">
        <f t="shared" si="72"/>
        <v>0</v>
      </c>
      <c r="J99" s="217">
        <f t="shared" si="72"/>
        <v>0</v>
      </c>
      <c r="K99" s="217">
        <f t="shared" si="72"/>
        <v>0</v>
      </c>
      <c r="L99" s="217">
        <f t="shared" si="72"/>
        <v>0</v>
      </c>
      <c r="M99" s="217">
        <f t="shared" si="72"/>
        <v>0</v>
      </c>
    </row>
    <row r="100" spans="1:13" s="154" customFormat="1" ht="15" x14ac:dyDescent="0.2">
      <c r="A100" s="7"/>
      <c r="B100" s="236" t="s">
        <v>325</v>
      </c>
      <c r="C100" s="211"/>
      <c r="D100" s="212">
        <v>0</v>
      </c>
      <c r="E100" s="212">
        <v>0</v>
      </c>
      <c r="F100" s="212">
        <v>0</v>
      </c>
      <c r="G100" s="212">
        <v>0</v>
      </c>
      <c r="H100" s="212">
        <v>0</v>
      </c>
      <c r="I100" s="212">
        <v>0</v>
      </c>
      <c r="J100" s="212">
        <v>0</v>
      </c>
      <c r="K100" s="212">
        <v>0</v>
      </c>
      <c r="L100" s="212">
        <v>0</v>
      </c>
      <c r="M100" s="212">
        <v>0</v>
      </c>
    </row>
    <row r="101" spans="1:13" s="154" customFormat="1" ht="15" x14ac:dyDescent="0.2">
      <c r="A101" s="7"/>
      <c r="B101" s="236" t="s">
        <v>326</v>
      </c>
      <c r="C101" s="211"/>
      <c r="D101" s="212">
        <v>0</v>
      </c>
      <c r="E101" s="212">
        <v>0</v>
      </c>
      <c r="F101" s="212">
        <v>0</v>
      </c>
      <c r="G101" s="212">
        <v>0</v>
      </c>
      <c r="H101" s="212">
        <v>0</v>
      </c>
      <c r="I101" s="212">
        <v>0</v>
      </c>
      <c r="J101" s="212">
        <v>0</v>
      </c>
      <c r="K101" s="212">
        <v>0</v>
      </c>
      <c r="L101" s="212">
        <v>0</v>
      </c>
      <c r="M101" s="212">
        <v>0</v>
      </c>
    </row>
    <row r="102" spans="1:13" s="154" customFormat="1" ht="15" x14ac:dyDescent="0.2">
      <c r="A102" s="7"/>
      <c r="B102" s="236" t="s">
        <v>327</v>
      </c>
      <c r="C102" s="211"/>
      <c r="D102" s="212">
        <v>0</v>
      </c>
      <c r="E102" s="212">
        <v>0</v>
      </c>
      <c r="F102" s="212">
        <v>0</v>
      </c>
      <c r="G102" s="212">
        <v>0</v>
      </c>
      <c r="H102" s="212">
        <v>0</v>
      </c>
      <c r="I102" s="212">
        <v>0</v>
      </c>
      <c r="J102" s="212">
        <v>0</v>
      </c>
      <c r="K102" s="212">
        <v>0</v>
      </c>
      <c r="L102" s="212">
        <v>0</v>
      </c>
      <c r="M102" s="212">
        <v>0</v>
      </c>
    </row>
    <row r="103" spans="1:13" s="154" customFormat="1" ht="24" x14ac:dyDescent="0.2">
      <c r="A103" s="10">
        <v>12</v>
      </c>
      <c r="B103" s="9" t="s">
        <v>353</v>
      </c>
      <c r="C103" s="211"/>
      <c r="D103" s="212">
        <v>0</v>
      </c>
      <c r="E103" s="212">
        <v>0</v>
      </c>
      <c r="F103" s="212">
        <v>0</v>
      </c>
      <c r="G103" s="212">
        <v>0</v>
      </c>
      <c r="H103" s="212">
        <v>0</v>
      </c>
      <c r="I103" s="212">
        <v>0</v>
      </c>
      <c r="J103" s="212">
        <v>0</v>
      </c>
      <c r="K103" s="212">
        <v>0</v>
      </c>
      <c r="L103" s="212">
        <v>0</v>
      </c>
      <c r="M103" s="212">
        <v>0</v>
      </c>
    </row>
    <row r="104" spans="1:13" s="156" customFormat="1" ht="15" x14ac:dyDescent="0.2">
      <c r="A104" s="7"/>
      <c r="B104" s="408" t="s">
        <v>128</v>
      </c>
      <c r="C104" s="211">
        <f t="shared" si="57"/>
        <v>0</v>
      </c>
      <c r="D104" s="213">
        <f>D103+D99</f>
        <v>0</v>
      </c>
      <c r="E104" s="213">
        <f t="shared" ref="E104:M104" si="73">E103+E99</f>
        <v>0</v>
      </c>
      <c r="F104" s="213">
        <f t="shared" si="73"/>
        <v>0</v>
      </c>
      <c r="G104" s="213">
        <f t="shared" si="73"/>
        <v>0</v>
      </c>
      <c r="H104" s="213">
        <f t="shared" si="73"/>
        <v>0</v>
      </c>
      <c r="I104" s="213">
        <f t="shared" si="73"/>
        <v>0</v>
      </c>
      <c r="J104" s="213">
        <f t="shared" si="73"/>
        <v>0</v>
      </c>
      <c r="K104" s="213">
        <f t="shared" si="73"/>
        <v>0</v>
      </c>
      <c r="L104" s="213">
        <f t="shared" si="73"/>
        <v>0</v>
      </c>
      <c r="M104" s="213">
        <f t="shared" si="73"/>
        <v>0</v>
      </c>
    </row>
    <row r="105" spans="1:13" s="156" customFormat="1" ht="48" x14ac:dyDescent="0.2">
      <c r="A105" s="7">
        <v>13</v>
      </c>
      <c r="B105" s="9" t="s">
        <v>295</v>
      </c>
      <c r="C105" s="211">
        <f t="shared" si="57"/>
        <v>0</v>
      </c>
      <c r="D105" s="275">
        <v>0</v>
      </c>
      <c r="E105" s="275">
        <v>0</v>
      </c>
      <c r="F105" s="275">
        <v>0</v>
      </c>
      <c r="G105" s="275">
        <v>0</v>
      </c>
      <c r="H105" s="275">
        <v>0</v>
      </c>
      <c r="I105" s="275">
        <v>0</v>
      </c>
      <c r="J105" s="275">
        <v>0</v>
      </c>
      <c r="K105" s="275">
        <v>0</v>
      </c>
      <c r="L105" s="275">
        <v>0</v>
      </c>
      <c r="M105" s="275">
        <v>0</v>
      </c>
    </row>
    <row r="106" spans="1:13" s="156" customFormat="1" ht="24" x14ac:dyDescent="0.2">
      <c r="A106" s="7"/>
      <c r="B106" s="407" t="s">
        <v>329</v>
      </c>
      <c r="C106" s="211">
        <f t="shared" si="57"/>
        <v>0</v>
      </c>
      <c r="D106" s="291">
        <f>D107*D108</f>
        <v>0</v>
      </c>
      <c r="E106" s="291">
        <f t="shared" ref="E106:M106" si="74">E107*E108</f>
        <v>0</v>
      </c>
      <c r="F106" s="291">
        <f t="shared" si="74"/>
        <v>0</v>
      </c>
      <c r="G106" s="291">
        <f t="shared" si="74"/>
        <v>0</v>
      </c>
      <c r="H106" s="291">
        <f t="shared" si="74"/>
        <v>0</v>
      </c>
      <c r="I106" s="291">
        <f t="shared" si="74"/>
        <v>0</v>
      </c>
      <c r="J106" s="291">
        <f t="shared" si="74"/>
        <v>0</v>
      </c>
      <c r="K106" s="291">
        <f t="shared" si="74"/>
        <v>0</v>
      </c>
      <c r="L106" s="291">
        <f t="shared" si="74"/>
        <v>0</v>
      </c>
      <c r="M106" s="291">
        <f t="shared" si="74"/>
        <v>0</v>
      </c>
    </row>
    <row r="107" spans="1:13" s="156" customFormat="1" ht="24" x14ac:dyDescent="0.2">
      <c r="A107" s="7"/>
      <c r="B107" s="236" t="s">
        <v>328</v>
      </c>
      <c r="C107" s="211"/>
      <c r="D107" s="275">
        <v>0</v>
      </c>
      <c r="E107" s="275">
        <v>0</v>
      </c>
      <c r="F107" s="275">
        <v>0</v>
      </c>
      <c r="G107" s="275">
        <v>0</v>
      </c>
      <c r="H107" s="275">
        <v>0</v>
      </c>
      <c r="I107" s="275">
        <v>0</v>
      </c>
      <c r="J107" s="275">
        <v>0</v>
      </c>
      <c r="K107" s="275">
        <v>0</v>
      </c>
      <c r="L107" s="275">
        <v>0</v>
      </c>
      <c r="M107" s="275">
        <v>0</v>
      </c>
    </row>
    <row r="108" spans="1:13" s="156" customFormat="1" ht="15" x14ac:dyDescent="0.2">
      <c r="A108" s="7"/>
      <c r="B108" s="236" t="s">
        <v>310</v>
      </c>
      <c r="C108" s="211"/>
      <c r="D108" s="275">
        <v>0</v>
      </c>
      <c r="E108" s="275">
        <v>0</v>
      </c>
      <c r="F108" s="275">
        <v>0</v>
      </c>
      <c r="G108" s="275">
        <v>0</v>
      </c>
      <c r="H108" s="275">
        <v>0</v>
      </c>
      <c r="I108" s="275">
        <v>0</v>
      </c>
      <c r="J108" s="275">
        <v>0</v>
      </c>
      <c r="K108" s="275">
        <v>0</v>
      </c>
      <c r="L108" s="275">
        <v>0</v>
      </c>
      <c r="M108" s="275">
        <v>0</v>
      </c>
    </row>
    <row r="109" spans="1:13" s="157" customFormat="1" ht="36" x14ac:dyDescent="0.2">
      <c r="A109" s="10">
        <v>14</v>
      </c>
      <c r="B109" s="406" t="s">
        <v>330</v>
      </c>
      <c r="C109" s="211">
        <f>SUM(D109:M109)</f>
        <v>0</v>
      </c>
      <c r="D109" s="275">
        <v>0</v>
      </c>
      <c r="E109" s="275">
        <v>0</v>
      </c>
      <c r="F109" s="275">
        <v>0</v>
      </c>
      <c r="G109" s="275">
        <v>0</v>
      </c>
      <c r="H109" s="275">
        <v>0</v>
      </c>
      <c r="I109" s="275">
        <v>0</v>
      </c>
      <c r="J109" s="275">
        <v>0</v>
      </c>
      <c r="K109" s="275">
        <v>0</v>
      </c>
      <c r="L109" s="275">
        <v>0</v>
      </c>
      <c r="M109" s="275">
        <v>0</v>
      </c>
    </row>
    <row r="110" spans="1:13" s="157" customFormat="1" ht="24" x14ac:dyDescent="0.2">
      <c r="A110" s="10"/>
      <c r="B110" s="406" t="s">
        <v>350</v>
      </c>
      <c r="C110" s="211">
        <f t="shared" si="57"/>
        <v>0</v>
      </c>
      <c r="D110" s="214">
        <f t="shared" ref="D110:M110" si="75">D98+D104+D105+D109</f>
        <v>0</v>
      </c>
      <c r="E110" s="214">
        <f t="shared" si="75"/>
        <v>0</v>
      </c>
      <c r="F110" s="214">
        <f t="shared" si="75"/>
        <v>0</v>
      </c>
      <c r="G110" s="214">
        <f t="shared" si="75"/>
        <v>0</v>
      </c>
      <c r="H110" s="214">
        <f t="shared" si="75"/>
        <v>0</v>
      </c>
      <c r="I110" s="214">
        <f t="shared" si="75"/>
        <v>0</v>
      </c>
      <c r="J110" s="214">
        <f t="shared" si="75"/>
        <v>0</v>
      </c>
      <c r="K110" s="214">
        <f t="shared" si="75"/>
        <v>0</v>
      </c>
      <c r="L110" s="214">
        <f t="shared" si="75"/>
        <v>0</v>
      </c>
      <c r="M110" s="214">
        <f t="shared" si="75"/>
        <v>0</v>
      </c>
    </row>
    <row r="111" spans="1:13" s="157" customFormat="1" ht="24" x14ac:dyDescent="0.2">
      <c r="A111" s="10"/>
      <c r="B111" s="406" t="s">
        <v>335</v>
      </c>
      <c r="C111" s="211">
        <f t="shared" si="57"/>
        <v>0</v>
      </c>
      <c r="D111" s="214">
        <f t="shared" ref="D111:M111" si="76">D77-D110</f>
        <v>0</v>
      </c>
      <c r="E111" s="214">
        <f t="shared" si="76"/>
        <v>0</v>
      </c>
      <c r="F111" s="214">
        <f t="shared" si="76"/>
        <v>0</v>
      </c>
      <c r="G111" s="214">
        <f t="shared" si="76"/>
        <v>0</v>
      </c>
      <c r="H111" s="214">
        <f t="shared" si="76"/>
        <v>0</v>
      </c>
      <c r="I111" s="214">
        <f t="shared" si="76"/>
        <v>0</v>
      </c>
      <c r="J111" s="214">
        <f t="shared" si="76"/>
        <v>0</v>
      </c>
      <c r="K111" s="214">
        <f t="shared" si="76"/>
        <v>0</v>
      </c>
      <c r="L111" s="214">
        <f t="shared" si="76"/>
        <v>0</v>
      </c>
      <c r="M111" s="214">
        <f t="shared" si="76"/>
        <v>0</v>
      </c>
    </row>
    <row r="112" spans="1:13" s="157" customFormat="1" x14ac:dyDescent="0.2">
      <c r="A112" s="10">
        <v>15</v>
      </c>
      <c r="B112" s="11" t="s">
        <v>251</v>
      </c>
      <c r="C112" s="211">
        <f t="shared" si="57"/>
        <v>0</v>
      </c>
      <c r="D112" s="212">
        <v>0</v>
      </c>
      <c r="E112" s="212">
        <v>0</v>
      </c>
      <c r="F112" s="212">
        <v>0</v>
      </c>
      <c r="G112" s="212">
        <v>0</v>
      </c>
      <c r="H112" s="212">
        <v>0</v>
      </c>
      <c r="I112" s="212">
        <v>0</v>
      </c>
      <c r="J112" s="212">
        <v>0</v>
      </c>
      <c r="K112" s="212">
        <v>0</v>
      </c>
      <c r="L112" s="212">
        <v>0</v>
      </c>
      <c r="M112" s="212">
        <v>0</v>
      </c>
    </row>
    <row r="113" spans="1:13" s="157" customFormat="1" x14ac:dyDescent="0.2">
      <c r="A113" s="10">
        <v>16</v>
      </c>
      <c r="B113" s="11" t="s">
        <v>253</v>
      </c>
      <c r="C113" s="211">
        <f t="shared" si="57"/>
        <v>0</v>
      </c>
      <c r="D113" s="212">
        <v>0</v>
      </c>
      <c r="E113" s="212">
        <v>0</v>
      </c>
      <c r="F113" s="212">
        <v>0</v>
      </c>
      <c r="G113" s="212">
        <v>0</v>
      </c>
      <c r="H113" s="212">
        <v>0</v>
      </c>
      <c r="I113" s="212">
        <v>0</v>
      </c>
      <c r="J113" s="212">
        <v>0</v>
      </c>
      <c r="K113" s="212">
        <v>0</v>
      </c>
      <c r="L113" s="212">
        <v>0</v>
      </c>
      <c r="M113" s="212">
        <v>0</v>
      </c>
    </row>
    <row r="114" spans="1:13" s="157" customFormat="1" x14ac:dyDescent="0.2">
      <c r="A114" s="10">
        <v>17</v>
      </c>
      <c r="B114" s="11" t="s">
        <v>331</v>
      </c>
      <c r="C114" s="211">
        <f t="shared" si="57"/>
        <v>0</v>
      </c>
      <c r="D114" s="212">
        <v>0</v>
      </c>
      <c r="E114" s="212">
        <v>0</v>
      </c>
      <c r="F114" s="212">
        <v>0</v>
      </c>
      <c r="G114" s="212">
        <v>0</v>
      </c>
      <c r="H114" s="212">
        <v>0</v>
      </c>
      <c r="I114" s="212">
        <v>0</v>
      </c>
      <c r="J114" s="212">
        <v>0</v>
      </c>
      <c r="K114" s="212">
        <v>0</v>
      </c>
      <c r="L114" s="212">
        <v>0</v>
      </c>
      <c r="M114" s="212">
        <v>0</v>
      </c>
    </row>
    <row r="115" spans="1:13" s="157" customFormat="1" ht="24" x14ac:dyDescent="0.2">
      <c r="A115" s="10"/>
      <c r="B115" s="406" t="s">
        <v>336</v>
      </c>
      <c r="C115" s="211">
        <f t="shared" si="57"/>
        <v>0</v>
      </c>
      <c r="D115" s="214">
        <f t="shared" ref="D115" si="77">D112-D113+D114</f>
        <v>0</v>
      </c>
      <c r="E115" s="214">
        <f t="shared" ref="E115" si="78">E112-E113+E114</f>
        <v>0</v>
      </c>
      <c r="F115" s="214">
        <f t="shared" ref="F115" si="79">F112-F113+F114</f>
        <v>0</v>
      </c>
      <c r="G115" s="214">
        <f t="shared" ref="G115" si="80">G112-G113+G114</f>
        <v>0</v>
      </c>
      <c r="H115" s="214">
        <f t="shared" ref="H115" si="81">H112-H113+H114</f>
        <v>0</v>
      </c>
      <c r="I115" s="214">
        <f t="shared" ref="I115" si="82">I112-I113+I114</f>
        <v>0</v>
      </c>
      <c r="J115" s="214">
        <f t="shared" ref="J115" si="83">J112-J113+J114</f>
        <v>0</v>
      </c>
      <c r="K115" s="214">
        <f t="shared" ref="K115" si="84">K112-K113+K114</f>
        <v>0</v>
      </c>
      <c r="L115" s="214">
        <f t="shared" ref="L115" si="85">L112-L113+L114</f>
        <v>0</v>
      </c>
      <c r="M115" s="214">
        <f t="shared" ref="M115" si="86">M112-M113+M114</f>
        <v>0</v>
      </c>
    </row>
    <row r="116" spans="1:13" s="156" customFormat="1" ht="24" x14ac:dyDescent="0.2">
      <c r="A116" s="39"/>
      <c r="B116" s="408" t="s">
        <v>337</v>
      </c>
      <c r="C116" s="211">
        <f t="shared" si="57"/>
        <v>0</v>
      </c>
      <c r="D116" s="211">
        <f t="shared" ref="D116" si="87">D111-D115</f>
        <v>0</v>
      </c>
      <c r="E116" s="211">
        <f t="shared" ref="E116" si="88">E111-E115</f>
        <v>0</v>
      </c>
      <c r="F116" s="211">
        <f t="shared" ref="F116" si="89">F111-F115</f>
        <v>0</v>
      </c>
      <c r="G116" s="211">
        <f t="shared" ref="G116" si="90">G111-G115</f>
        <v>0</v>
      </c>
      <c r="H116" s="211">
        <f t="shared" ref="H116" si="91">H111-H115</f>
        <v>0</v>
      </c>
      <c r="I116" s="211">
        <f t="shared" ref="I116" si="92">I111-I115</f>
        <v>0</v>
      </c>
      <c r="J116" s="211">
        <f t="shared" ref="J116" si="93">J111-J115</f>
        <v>0</v>
      </c>
      <c r="K116" s="211">
        <f t="shared" ref="K116" si="94">K111-K115</f>
        <v>0</v>
      </c>
      <c r="L116" s="211">
        <f t="shared" ref="L116" si="95">L111-L115</f>
        <v>0</v>
      </c>
      <c r="M116" s="211">
        <f t="shared" ref="M116" si="96">M111-M115</f>
        <v>0</v>
      </c>
    </row>
    <row r="117" spans="1:13" s="156" customFormat="1" ht="15" x14ac:dyDescent="0.2">
      <c r="A117" s="13"/>
      <c r="B117" s="237"/>
      <c r="C117" s="216"/>
      <c r="D117" s="216"/>
      <c r="E117" s="216"/>
      <c r="F117" s="216"/>
      <c r="G117" s="216"/>
      <c r="H117" s="216"/>
      <c r="I117" s="216"/>
      <c r="J117" s="216"/>
      <c r="K117" s="216"/>
      <c r="L117" s="216"/>
      <c r="M117" s="216"/>
    </row>
    <row r="118" spans="1:13" s="161" customFormat="1" x14ac:dyDescent="0.2">
      <c r="A118" s="473" t="s">
        <v>260</v>
      </c>
      <c r="B118" s="473"/>
      <c r="C118" s="473"/>
      <c r="D118" s="473"/>
      <c r="E118" s="473"/>
      <c r="F118" s="473"/>
      <c r="G118" s="473"/>
      <c r="H118" s="473"/>
      <c r="I118" s="473"/>
      <c r="J118" s="473"/>
      <c r="K118" s="473"/>
      <c r="L118" s="473"/>
      <c r="M118" s="473"/>
    </row>
    <row r="119" spans="1:13" x14ac:dyDescent="0.2">
      <c r="A119" s="247" t="s">
        <v>271</v>
      </c>
      <c r="B119" s="247"/>
      <c r="C119" s="276" t="s">
        <v>540</v>
      </c>
      <c r="D119" s="273" t="s">
        <v>389</v>
      </c>
      <c r="E119" s="273" t="s">
        <v>390</v>
      </c>
      <c r="F119" s="273" t="s">
        <v>391</v>
      </c>
      <c r="G119" s="273" t="s">
        <v>392</v>
      </c>
      <c r="H119" s="240"/>
      <c r="I119" s="240"/>
      <c r="J119" s="240"/>
      <c r="K119" s="240"/>
      <c r="L119" s="240"/>
      <c r="M119" s="240"/>
    </row>
    <row r="120" spans="1:13" s="164" customFormat="1" ht="24" x14ac:dyDescent="0.2">
      <c r="A120" s="14">
        <v>19</v>
      </c>
      <c r="B120" s="11" t="s">
        <v>221</v>
      </c>
      <c r="C120" s="217">
        <f>SUM(D120:G120)</f>
        <v>0</v>
      </c>
      <c r="D120" s="214">
        <f>'2B-Investitie'!E45</f>
        <v>0</v>
      </c>
      <c r="E120" s="214">
        <f>'2B-Investitie'!F45</f>
        <v>0</v>
      </c>
      <c r="F120" s="214">
        <f>'2B-Investitie'!G45</f>
        <v>0</v>
      </c>
      <c r="G120" s="214">
        <f>'2B-Investitie'!H45</f>
        <v>0</v>
      </c>
      <c r="H120" s="218"/>
      <c r="I120" s="218"/>
      <c r="J120" s="218"/>
      <c r="K120" s="218"/>
      <c r="L120" s="218"/>
      <c r="M120" s="218"/>
    </row>
    <row r="121" spans="1:13" s="164" customFormat="1" x14ac:dyDescent="0.2">
      <c r="A121" s="14">
        <v>20</v>
      </c>
      <c r="B121" s="11" t="s">
        <v>345</v>
      </c>
      <c r="C121" s="217">
        <f>SUM(D121:G121)</f>
        <v>0</v>
      </c>
      <c r="D121" s="214">
        <f>'2B-Investitie'!E46</f>
        <v>0</v>
      </c>
      <c r="E121" s="214">
        <f>'2B-Investitie'!F46</f>
        <v>0</v>
      </c>
      <c r="F121" s="214">
        <f>'2B-Investitie'!G46</f>
        <v>0</v>
      </c>
      <c r="G121" s="214">
        <f>'2B-Investitie'!H46</f>
        <v>0</v>
      </c>
      <c r="H121" s="218"/>
      <c r="I121" s="218"/>
      <c r="J121" s="218"/>
      <c r="K121" s="218"/>
      <c r="L121" s="218"/>
      <c r="M121" s="218"/>
    </row>
    <row r="122" spans="1:13" s="164" customFormat="1" x14ac:dyDescent="0.2">
      <c r="A122" s="14">
        <v>21</v>
      </c>
      <c r="B122" s="11" t="s">
        <v>542</v>
      </c>
      <c r="C122" s="217">
        <f>SUM(D122:G122)</f>
        <v>0</v>
      </c>
      <c r="D122" s="214">
        <f>'2B-Investitie'!E47</f>
        <v>0</v>
      </c>
      <c r="E122" s="214">
        <f>'2B-Investitie'!F47</f>
        <v>0</v>
      </c>
      <c r="F122" s="214">
        <f>'2B-Investitie'!G47</f>
        <v>0</v>
      </c>
      <c r="G122" s="214">
        <f>'2B-Investitie'!H47</f>
        <v>0</v>
      </c>
      <c r="H122" s="218"/>
      <c r="I122" s="218"/>
      <c r="J122" s="218"/>
      <c r="K122" s="218"/>
      <c r="L122" s="218"/>
      <c r="M122" s="218"/>
    </row>
    <row r="123" spans="1:13" s="162" customFormat="1" ht="24" x14ac:dyDescent="0.2">
      <c r="A123" s="241"/>
      <c r="B123" s="242" t="s">
        <v>351</v>
      </c>
      <c r="C123" s="243">
        <f>SUM(D123:G123)</f>
        <v>0</v>
      </c>
      <c r="D123" s="243">
        <f t="shared" ref="D123:G123" si="97">SUM(D120:D122)</f>
        <v>0</v>
      </c>
      <c r="E123" s="243">
        <f t="shared" si="97"/>
        <v>0</v>
      </c>
      <c r="F123" s="243">
        <f t="shared" si="97"/>
        <v>0</v>
      </c>
      <c r="G123" s="243">
        <f t="shared" si="97"/>
        <v>0</v>
      </c>
      <c r="H123" s="219"/>
      <c r="I123" s="219"/>
      <c r="J123" s="219"/>
      <c r="K123" s="219"/>
      <c r="L123" s="219"/>
      <c r="M123" s="219"/>
    </row>
    <row r="124" spans="1:13" s="164" customFormat="1" x14ac:dyDescent="0.2">
      <c r="A124" s="247" t="s">
        <v>272</v>
      </c>
      <c r="B124" s="247"/>
      <c r="C124" s="276" t="s">
        <v>540</v>
      </c>
      <c r="D124" s="273" t="s">
        <v>389</v>
      </c>
      <c r="E124" s="273" t="s">
        <v>390</v>
      </c>
      <c r="F124" s="273" t="s">
        <v>391</v>
      </c>
      <c r="G124" s="273" t="s">
        <v>392</v>
      </c>
      <c r="H124" s="273" t="s">
        <v>393</v>
      </c>
      <c r="I124" s="273" t="s">
        <v>394</v>
      </c>
      <c r="J124" s="273" t="s">
        <v>395</v>
      </c>
      <c r="K124" s="273" t="s">
        <v>396</v>
      </c>
      <c r="L124" s="273" t="s">
        <v>397</v>
      </c>
      <c r="M124" s="273" t="s">
        <v>398</v>
      </c>
    </row>
    <row r="125" spans="1:13" s="164" customFormat="1" x14ac:dyDescent="0.2">
      <c r="A125" s="14">
        <v>22</v>
      </c>
      <c r="B125" s="11" t="s">
        <v>346</v>
      </c>
      <c r="C125" s="217">
        <f>SUM(D125:M125)</f>
        <v>0</v>
      </c>
      <c r="D125" s="381">
        <f>'2B-Investitie'!D55</f>
        <v>0</v>
      </c>
      <c r="E125" s="381">
        <f>'2B-Investitie'!E55</f>
        <v>0</v>
      </c>
      <c r="F125" s="381">
        <f>'2B-Investitie'!F55</f>
        <v>0</v>
      </c>
      <c r="G125" s="381">
        <f>'2B-Investitie'!G55</f>
        <v>0</v>
      </c>
      <c r="H125" s="381">
        <f>'2B-Investitie'!H55</f>
        <v>0</v>
      </c>
      <c r="I125" s="381">
        <f>'2B-Investitie'!D60</f>
        <v>0</v>
      </c>
      <c r="J125" s="381">
        <f>'2B-Investitie'!E60</f>
        <v>0</v>
      </c>
      <c r="K125" s="381">
        <f>'2B-Investitie'!F60</f>
        <v>0</v>
      </c>
      <c r="L125" s="381">
        <f>'2B-Investitie'!G60</f>
        <v>0</v>
      </c>
      <c r="M125" s="381">
        <f>'2B-Investitie'!H60</f>
        <v>0</v>
      </c>
    </row>
    <row r="126" spans="1:13" s="164" customFormat="1" ht="24" x14ac:dyDescent="0.2">
      <c r="A126" s="14"/>
      <c r="B126" s="17" t="s">
        <v>579</v>
      </c>
      <c r="C126" s="217">
        <f>SUM(D126:M126)</f>
        <v>0</v>
      </c>
      <c r="D126" s="214">
        <f>'2B-Investitie'!D53</f>
        <v>0</v>
      </c>
      <c r="E126" s="214">
        <f>'2B-Investitie'!E53</f>
        <v>0</v>
      </c>
      <c r="F126" s="214">
        <f>'2B-Investitie'!F53</f>
        <v>0</v>
      </c>
      <c r="G126" s="214">
        <f>'2B-Investitie'!G53</f>
        <v>0</v>
      </c>
      <c r="H126" s="214">
        <f>'2B-Investitie'!H53</f>
        <v>0</v>
      </c>
      <c r="I126" s="214">
        <f>'2B-Investitie'!D58</f>
        <v>0</v>
      </c>
      <c r="J126" s="214">
        <f>'2B-Investitie'!E58</f>
        <v>0</v>
      </c>
      <c r="K126" s="214">
        <f>'2B-Investitie'!F58</f>
        <v>0</v>
      </c>
      <c r="L126" s="214">
        <f>'2B-Investitie'!G58</f>
        <v>0</v>
      </c>
      <c r="M126" s="214">
        <f>'2B-Investitie'!H58</f>
        <v>0</v>
      </c>
    </row>
    <row r="127" spans="1:13" s="162" customFormat="1" ht="24" x14ac:dyDescent="0.2">
      <c r="A127" s="15"/>
      <c r="B127" s="21" t="s">
        <v>352</v>
      </c>
      <c r="C127" s="217">
        <f>SUM(D127:M127)</f>
        <v>0</v>
      </c>
      <c r="D127" s="217">
        <f>D125</f>
        <v>0</v>
      </c>
      <c r="E127" s="217">
        <f t="shared" ref="E127" si="98">E125</f>
        <v>0</v>
      </c>
      <c r="F127" s="217">
        <f>F125</f>
        <v>0</v>
      </c>
      <c r="G127" s="217">
        <f t="shared" ref="G127:M127" si="99">G125</f>
        <v>0</v>
      </c>
      <c r="H127" s="217">
        <f t="shared" si="99"/>
        <v>0</v>
      </c>
      <c r="I127" s="217">
        <f t="shared" si="99"/>
        <v>0</v>
      </c>
      <c r="J127" s="217">
        <f t="shared" si="99"/>
        <v>0</v>
      </c>
      <c r="K127" s="217">
        <f t="shared" si="99"/>
        <v>0</v>
      </c>
      <c r="L127" s="217">
        <f t="shared" si="99"/>
        <v>0</v>
      </c>
      <c r="M127" s="217">
        <f t="shared" si="99"/>
        <v>0</v>
      </c>
    </row>
    <row r="128" spans="1:13" s="158" customFormat="1" ht="24" x14ac:dyDescent="0.2">
      <c r="A128" s="39"/>
      <c r="B128" s="207" t="s">
        <v>267</v>
      </c>
      <c r="C128" s="211">
        <f>SUM(D128:M128)</f>
        <v>0</v>
      </c>
      <c r="D128" s="211">
        <f>D123-D127</f>
        <v>0</v>
      </c>
      <c r="E128" s="211">
        <f t="shared" ref="E128" si="100">E123-E127</f>
        <v>0</v>
      </c>
      <c r="F128" s="211">
        <f>F123-F127</f>
        <v>0</v>
      </c>
      <c r="G128" s="211">
        <f t="shared" ref="G128:M128" si="101">G123-G127</f>
        <v>0</v>
      </c>
      <c r="H128" s="211">
        <f t="shared" si="101"/>
        <v>0</v>
      </c>
      <c r="I128" s="211">
        <f t="shared" si="101"/>
        <v>0</v>
      </c>
      <c r="J128" s="211">
        <f t="shared" si="101"/>
        <v>0</v>
      </c>
      <c r="K128" s="211">
        <f t="shared" si="101"/>
        <v>0</v>
      </c>
      <c r="L128" s="211">
        <f t="shared" si="101"/>
        <v>0</v>
      </c>
      <c r="M128" s="211">
        <f t="shared" si="101"/>
        <v>0</v>
      </c>
    </row>
    <row r="129" spans="1:13" s="158" customFormat="1" ht="15" x14ac:dyDescent="0.2">
      <c r="A129" s="13"/>
      <c r="B129" s="237"/>
      <c r="C129" s="216"/>
      <c r="D129" s="216"/>
      <c r="E129" s="216"/>
      <c r="F129" s="216"/>
      <c r="G129" s="216"/>
      <c r="H129" s="216"/>
      <c r="I129" s="216"/>
      <c r="J129" s="216"/>
      <c r="K129" s="216"/>
      <c r="L129" s="216"/>
      <c r="M129" s="216"/>
    </row>
    <row r="130" spans="1:13" s="162" customFormat="1" x14ac:dyDescent="0.2">
      <c r="A130" s="16" t="s">
        <v>261</v>
      </c>
      <c r="B130" s="16"/>
      <c r="C130" s="276" t="s">
        <v>540</v>
      </c>
      <c r="D130" s="273" t="s">
        <v>389</v>
      </c>
      <c r="E130" s="273" t="s">
        <v>390</v>
      </c>
      <c r="F130" s="273" t="s">
        <v>391</v>
      </c>
      <c r="G130" s="273" t="s">
        <v>392</v>
      </c>
      <c r="H130" s="245"/>
      <c r="I130" s="245"/>
      <c r="J130" s="245"/>
      <c r="K130" s="245"/>
      <c r="L130" s="245"/>
      <c r="M130" s="245"/>
    </row>
    <row r="131" spans="1:13" s="164" customFormat="1" ht="24" x14ac:dyDescent="0.2">
      <c r="A131" s="14">
        <v>23</v>
      </c>
      <c r="B131" s="11" t="s">
        <v>292</v>
      </c>
      <c r="C131" s="217">
        <f>SUM(D131:G131)</f>
        <v>0</v>
      </c>
      <c r="D131" s="214">
        <f>'2B-Investitie'!E22</f>
        <v>0</v>
      </c>
      <c r="E131" s="214">
        <f>'2B-Investitie'!F22</f>
        <v>0</v>
      </c>
      <c r="F131" s="214">
        <f>'2B-Investitie'!G22</f>
        <v>0</v>
      </c>
      <c r="G131" s="214">
        <f>'2B-Investitie'!H22</f>
        <v>0</v>
      </c>
      <c r="H131" s="218"/>
      <c r="I131" s="218"/>
      <c r="J131" s="218"/>
      <c r="K131" s="218"/>
      <c r="L131" s="218"/>
      <c r="M131" s="218"/>
    </row>
    <row r="132" spans="1:13" s="164" customFormat="1" ht="24" x14ac:dyDescent="0.2">
      <c r="A132" s="14">
        <v>24</v>
      </c>
      <c r="B132" s="11" t="s">
        <v>293</v>
      </c>
      <c r="C132" s="217">
        <f t="shared" ref="C132:C136" si="102">SUM(D132:G132)</f>
        <v>0</v>
      </c>
      <c r="D132" s="214">
        <f>'2B-Investitie'!E25</f>
        <v>0</v>
      </c>
      <c r="E132" s="214">
        <f>'2B-Investitie'!F25</f>
        <v>0</v>
      </c>
      <c r="F132" s="214">
        <f>'2B-Investitie'!G25</f>
        <v>0</v>
      </c>
      <c r="G132" s="214">
        <f>'2B-Investitie'!H25</f>
        <v>0</v>
      </c>
      <c r="H132" s="218"/>
      <c r="I132" s="218"/>
      <c r="J132" s="218"/>
      <c r="K132" s="218"/>
      <c r="L132" s="218"/>
      <c r="M132" s="218"/>
    </row>
    <row r="133" spans="1:13" s="164" customFormat="1" x14ac:dyDescent="0.2">
      <c r="A133" s="14">
        <v>25</v>
      </c>
      <c r="B133" s="11" t="s">
        <v>576</v>
      </c>
      <c r="C133" s="217">
        <f t="shared" si="102"/>
        <v>0</v>
      </c>
      <c r="D133" s="214">
        <f>SUM('2B-Investitie'!E9,'2B-Investitie'!E12,'2B-Investitie'!E19,'2B-Investitie'!E21,'2B-Investitie'!E31,'2B-Investitie'!E34,'2B-Investitie'!E37)</f>
        <v>0</v>
      </c>
      <c r="E133" s="214">
        <f>SUM('2B-Investitie'!F9,'2B-Investitie'!F12,'2B-Investitie'!F19,'2B-Investitie'!F21,'2B-Investitie'!F31,'2B-Investitie'!F34,'2B-Investitie'!F37)</f>
        <v>0</v>
      </c>
      <c r="F133" s="214">
        <f>SUM('2B-Investitie'!G9,'2B-Investitie'!G12,'2B-Investitie'!G19,'2B-Investitie'!G21,'2B-Investitie'!G31,'2B-Investitie'!G34,'2B-Investitie'!G37)</f>
        <v>0</v>
      </c>
      <c r="G133" s="214">
        <f>SUM('2B-Investitie'!H9,'2B-Investitie'!H12,'2B-Investitie'!H19,'2B-Investitie'!H21,'2B-Investitie'!H31,'2B-Investitie'!H34,'2B-Investitie'!H37)</f>
        <v>0</v>
      </c>
      <c r="H133" s="218"/>
      <c r="I133" s="218"/>
      <c r="J133" s="218"/>
      <c r="K133" s="218"/>
      <c r="L133" s="218"/>
      <c r="M133" s="218"/>
    </row>
    <row r="134" spans="1:13" s="162" customFormat="1" x14ac:dyDescent="0.2">
      <c r="A134" s="15"/>
      <c r="B134" s="21" t="s">
        <v>583</v>
      </c>
      <c r="C134" s="217">
        <f t="shared" si="102"/>
        <v>0</v>
      </c>
      <c r="D134" s="217">
        <f t="shared" ref="D134:F134" si="103">SUM(D131:D133)</f>
        <v>0</v>
      </c>
      <c r="E134" s="217">
        <f t="shared" si="103"/>
        <v>0</v>
      </c>
      <c r="F134" s="217">
        <f t="shared" si="103"/>
        <v>0</v>
      </c>
      <c r="G134" s="217">
        <f>SUM(G131:G133)</f>
        <v>0</v>
      </c>
      <c r="H134" s="219"/>
      <c r="I134" s="219"/>
      <c r="J134" s="219"/>
      <c r="K134" s="219"/>
      <c r="L134" s="219"/>
      <c r="M134" s="219"/>
    </row>
    <row r="135" spans="1:13" s="158" customFormat="1" ht="15" x14ac:dyDescent="0.2">
      <c r="A135" s="39"/>
      <c r="B135" s="207" t="s">
        <v>582</v>
      </c>
      <c r="C135" s="211">
        <f t="shared" si="102"/>
        <v>0</v>
      </c>
      <c r="D135" s="211">
        <f>-D134</f>
        <v>0</v>
      </c>
      <c r="E135" s="211">
        <f t="shared" ref="E135:F135" si="104">-E134</f>
        <v>0</v>
      </c>
      <c r="F135" s="211">
        <f t="shared" si="104"/>
        <v>0</v>
      </c>
      <c r="G135" s="211">
        <f>-G134</f>
        <v>0</v>
      </c>
      <c r="H135" s="216"/>
      <c r="I135" s="216"/>
      <c r="J135" s="216"/>
      <c r="K135" s="216"/>
      <c r="L135" s="216"/>
      <c r="M135" s="216"/>
    </row>
    <row r="136" spans="1:13" s="158" customFormat="1" ht="15" x14ac:dyDescent="0.2">
      <c r="A136" s="475" t="s">
        <v>580</v>
      </c>
      <c r="B136" s="475"/>
      <c r="C136" s="211">
        <f t="shared" si="102"/>
        <v>0</v>
      </c>
      <c r="D136" s="211">
        <f>D128+D135</f>
        <v>0</v>
      </c>
      <c r="E136" s="211">
        <f>E128+E135</f>
        <v>0</v>
      </c>
      <c r="F136" s="211">
        <f>F128+F135</f>
        <v>0</v>
      </c>
      <c r="G136" s="211">
        <f>G128+G135</f>
        <v>0</v>
      </c>
      <c r="H136" s="211">
        <f t="shared" ref="H136:M136" si="105">H128+H135</f>
        <v>0</v>
      </c>
      <c r="I136" s="211">
        <f t="shared" si="105"/>
        <v>0</v>
      </c>
      <c r="J136" s="211">
        <f t="shared" si="105"/>
        <v>0</v>
      </c>
      <c r="K136" s="211">
        <f t="shared" si="105"/>
        <v>0</v>
      </c>
      <c r="L136" s="211">
        <f t="shared" si="105"/>
        <v>0</v>
      </c>
      <c r="M136" s="211">
        <f t="shared" si="105"/>
        <v>0</v>
      </c>
    </row>
    <row r="137" spans="1:13" s="158" customFormat="1" ht="15" x14ac:dyDescent="0.2">
      <c r="A137" s="237"/>
      <c r="B137" s="237"/>
      <c r="C137" s="216"/>
      <c r="D137" s="216"/>
      <c r="E137" s="216"/>
      <c r="F137" s="216"/>
      <c r="G137" s="216"/>
      <c r="H137" s="216"/>
      <c r="I137" s="216"/>
      <c r="J137" s="216"/>
      <c r="K137" s="216"/>
      <c r="L137" s="216"/>
      <c r="M137" s="216"/>
    </row>
    <row r="138" spans="1:13" s="158" customFormat="1" ht="15" x14ac:dyDescent="0.2">
      <c r="A138" s="476" t="s">
        <v>581</v>
      </c>
      <c r="B138" s="476"/>
      <c r="C138" s="276" t="s">
        <v>540</v>
      </c>
      <c r="D138" s="273" t="s">
        <v>389</v>
      </c>
      <c r="E138" s="273" t="s">
        <v>390</v>
      </c>
      <c r="F138" s="273" t="s">
        <v>391</v>
      </c>
      <c r="G138" s="273" t="s">
        <v>392</v>
      </c>
      <c r="H138" s="273" t="s">
        <v>393</v>
      </c>
      <c r="I138" s="273" t="s">
        <v>394</v>
      </c>
      <c r="J138" s="273" t="s">
        <v>395</v>
      </c>
      <c r="K138" s="273" t="s">
        <v>396</v>
      </c>
      <c r="L138" s="273" t="s">
        <v>397</v>
      </c>
      <c r="M138" s="273" t="s">
        <v>398</v>
      </c>
    </row>
    <row r="139" spans="1:13" s="158" customFormat="1" ht="15" x14ac:dyDescent="0.2">
      <c r="A139" s="476"/>
      <c r="B139" s="476"/>
      <c r="C139" s="211">
        <f t="shared" ref="C139" si="106">SUM(D139:M139)</f>
        <v>0</v>
      </c>
      <c r="D139" s="211">
        <f>D116+D136</f>
        <v>0</v>
      </c>
      <c r="E139" s="211">
        <f>E116+E136</f>
        <v>0</v>
      </c>
      <c r="F139" s="211">
        <f t="shared" ref="F139:M139" si="107">F116+F136</f>
        <v>0</v>
      </c>
      <c r="G139" s="211">
        <f t="shared" si="107"/>
        <v>0</v>
      </c>
      <c r="H139" s="211">
        <f>H116+H136</f>
        <v>0</v>
      </c>
      <c r="I139" s="211">
        <f t="shared" si="107"/>
        <v>0</v>
      </c>
      <c r="J139" s="211">
        <f t="shared" si="107"/>
        <v>0</v>
      </c>
      <c r="K139" s="211">
        <f t="shared" si="107"/>
        <v>0</v>
      </c>
      <c r="L139" s="211">
        <f t="shared" si="107"/>
        <v>0</v>
      </c>
      <c r="M139" s="211">
        <f t="shared" si="107"/>
        <v>0</v>
      </c>
    </row>
    <row r="140" spans="1:13" s="157" customFormat="1" x14ac:dyDescent="0.2">
      <c r="A140" s="474" t="s">
        <v>300</v>
      </c>
      <c r="B140" s="474"/>
      <c r="C140" s="217"/>
      <c r="D140" s="215">
        <f>'1A-Bilant'!D28</f>
        <v>0</v>
      </c>
      <c r="E140" s="215">
        <f>D141</f>
        <v>0</v>
      </c>
      <c r="F140" s="215">
        <f>E141</f>
        <v>0</v>
      </c>
      <c r="G140" s="215">
        <f t="shared" ref="G140:M140" si="108">F141</f>
        <v>0</v>
      </c>
      <c r="H140" s="215">
        <f t="shared" si="108"/>
        <v>0</v>
      </c>
      <c r="I140" s="215">
        <f t="shared" si="108"/>
        <v>0</v>
      </c>
      <c r="J140" s="215">
        <f t="shared" si="108"/>
        <v>0</v>
      </c>
      <c r="K140" s="215">
        <f t="shared" si="108"/>
        <v>0</v>
      </c>
      <c r="L140" s="215">
        <f t="shared" si="108"/>
        <v>0</v>
      </c>
      <c r="M140" s="215">
        <f t="shared" si="108"/>
        <v>0</v>
      </c>
    </row>
    <row r="141" spans="1:13" s="157" customFormat="1" ht="21.75" customHeight="1" x14ac:dyDescent="0.2">
      <c r="A141" s="474" t="s">
        <v>258</v>
      </c>
      <c r="B141" s="474"/>
      <c r="C141" s="217"/>
      <c r="D141" s="215">
        <f>D140+D139</f>
        <v>0</v>
      </c>
      <c r="E141" s="215">
        <f>E140+E139</f>
        <v>0</v>
      </c>
      <c r="F141" s="215">
        <f t="shared" ref="F141:M141" si="109">F140+F139</f>
        <v>0</v>
      </c>
      <c r="G141" s="215">
        <f t="shared" si="109"/>
        <v>0</v>
      </c>
      <c r="H141" s="215">
        <f t="shared" si="109"/>
        <v>0</v>
      </c>
      <c r="I141" s="215">
        <f t="shared" si="109"/>
        <v>0</v>
      </c>
      <c r="J141" s="215">
        <f t="shared" si="109"/>
        <v>0</v>
      </c>
      <c r="K141" s="215">
        <f t="shared" si="109"/>
        <v>0</v>
      </c>
      <c r="L141" s="215">
        <f t="shared" si="109"/>
        <v>0</v>
      </c>
      <c r="M141" s="215">
        <f t="shared" si="109"/>
        <v>0</v>
      </c>
    </row>
    <row r="142" spans="1:13" s="157" customFormat="1" ht="21.75" customHeight="1" x14ac:dyDescent="0.2">
      <c r="A142" s="392"/>
      <c r="B142" s="392"/>
      <c r="C142" s="219"/>
      <c r="D142" s="393"/>
      <c r="E142" s="393"/>
      <c r="F142" s="393"/>
      <c r="G142" s="393"/>
      <c r="H142" s="393"/>
      <c r="I142" s="393"/>
      <c r="J142" s="393"/>
      <c r="K142" s="393"/>
      <c r="L142" s="393"/>
      <c r="M142" s="393"/>
    </row>
    <row r="143" spans="1:13" s="154" customFormat="1" ht="32.25" customHeight="1" x14ac:dyDescent="0.2">
      <c r="A143" s="472" t="s">
        <v>578</v>
      </c>
      <c r="B143" s="472"/>
      <c r="C143" s="472"/>
      <c r="D143" s="472"/>
      <c r="E143" s="472"/>
      <c r="F143" s="472"/>
      <c r="G143" s="472"/>
      <c r="H143" s="472"/>
      <c r="I143" s="472"/>
      <c r="J143" s="472"/>
      <c r="K143" s="472"/>
      <c r="L143" s="472"/>
      <c r="M143" s="472"/>
    </row>
    <row r="144" spans="1:13" s="153" customFormat="1" ht="32.25" customHeight="1" x14ac:dyDescent="0.2">
      <c r="A144" s="479" t="s">
        <v>555</v>
      </c>
      <c r="B144" s="478"/>
      <c r="C144" s="482" t="s">
        <v>540</v>
      </c>
      <c r="D144" s="470" t="s">
        <v>193</v>
      </c>
      <c r="E144" s="470"/>
      <c r="F144" s="470"/>
      <c r="G144" s="470"/>
      <c r="H144" s="470"/>
      <c r="I144" s="470"/>
      <c r="J144" s="470"/>
      <c r="K144" s="470"/>
      <c r="L144" s="470"/>
      <c r="M144" s="470"/>
    </row>
    <row r="145" spans="1:13" s="153" customFormat="1" ht="15" x14ac:dyDescent="0.2">
      <c r="A145" s="479"/>
      <c r="B145" s="478"/>
      <c r="C145" s="482"/>
      <c r="D145" s="208" t="s">
        <v>389</v>
      </c>
      <c r="E145" s="208" t="s">
        <v>390</v>
      </c>
      <c r="F145" s="208" t="s">
        <v>391</v>
      </c>
      <c r="G145" s="208" t="s">
        <v>392</v>
      </c>
      <c r="H145" s="208" t="s">
        <v>393</v>
      </c>
      <c r="I145" s="208" t="s">
        <v>394</v>
      </c>
      <c r="J145" s="208" t="s">
        <v>395</v>
      </c>
      <c r="K145" s="208" t="s">
        <v>396</v>
      </c>
      <c r="L145" s="208" t="s">
        <v>397</v>
      </c>
      <c r="M145" s="208" t="s">
        <v>398</v>
      </c>
    </row>
    <row r="146" spans="1:13" s="153" customFormat="1" ht="15" x14ac:dyDescent="0.2">
      <c r="A146" s="467" t="s">
        <v>269</v>
      </c>
      <c r="B146" s="467"/>
      <c r="C146" s="467"/>
      <c r="D146" s="467"/>
      <c r="E146" s="467"/>
      <c r="F146" s="467"/>
      <c r="G146" s="467"/>
      <c r="H146" s="467"/>
      <c r="I146" s="467"/>
      <c r="J146" s="467"/>
      <c r="K146" s="467"/>
      <c r="L146" s="467"/>
      <c r="M146" s="467"/>
    </row>
    <row r="147" spans="1:13" s="153" customFormat="1" ht="15" x14ac:dyDescent="0.2">
      <c r="A147" s="468" t="s">
        <v>338</v>
      </c>
      <c r="B147" s="468"/>
      <c r="C147" s="468"/>
      <c r="D147" s="468"/>
      <c r="E147" s="468"/>
      <c r="F147" s="468"/>
      <c r="G147" s="468"/>
      <c r="H147" s="468"/>
      <c r="I147" s="468"/>
      <c r="J147" s="468"/>
      <c r="K147" s="468"/>
      <c r="L147" s="468"/>
      <c r="M147" s="468"/>
    </row>
    <row r="148" spans="1:13" s="153" customFormat="1" ht="15" x14ac:dyDescent="0.2">
      <c r="A148" s="469" t="s">
        <v>584</v>
      </c>
      <c r="B148" s="469"/>
      <c r="C148" s="469"/>
      <c r="D148" s="469"/>
      <c r="E148" s="469"/>
      <c r="F148" s="469"/>
      <c r="G148" s="469"/>
      <c r="H148" s="469"/>
      <c r="I148" s="469"/>
      <c r="J148" s="469"/>
      <c r="K148" s="469"/>
      <c r="L148" s="469"/>
      <c r="M148" s="469"/>
    </row>
    <row r="149" spans="1:13" s="153" customFormat="1" ht="15" x14ac:dyDescent="0.2">
      <c r="A149" s="7">
        <v>1</v>
      </c>
      <c r="B149" s="236" t="s">
        <v>182</v>
      </c>
      <c r="C149" s="211">
        <f>SUM(D149:M149)</f>
        <v>0</v>
      </c>
      <c r="D149" s="215">
        <f t="shared" ref="D149:M149" si="110">D67-D9</f>
        <v>0</v>
      </c>
      <c r="E149" s="215">
        <f t="shared" si="110"/>
        <v>0</v>
      </c>
      <c r="F149" s="215">
        <f t="shared" si="110"/>
        <v>0</v>
      </c>
      <c r="G149" s="215">
        <f t="shared" si="110"/>
        <v>0</v>
      </c>
      <c r="H149" s="215">
        <f t="shared" si="110"/>
        <v>0</v>
      </c>
      <c r="I149" s="215">
        <f t="shared" si="110"/>
        <v>0</v>
      </c>
      <c r="J149" s="215">
        <f t="shared" si="110"/>
        <v>0</v>
      </c>
      <c r="K149" s="215">
        <f t="shared" si="110"/>
        <v>0</v>
      </c>
      <c r="L149" s="215">
        <f t="shared" si="110"/>
        <v>0</v>
      </c>
      <c r="M149" s="215">
        <f t="shared" si="110"/>
        <v>0</v>
      </c>
    </row>
    <row r="150" spans="1:13" s="153" customFormat="1" ht="15" x14ac:dyDescent="0.2">
      <c r="A150" s="7">
        <v>2</v>
      </c>
      <c r="B150" s="236" t="s">
        <v>183</v>
      </c>
      <c r="C150" s="211">
        <f>SUM(D150:M150)</f>
        <v>0</v>
      </c>
      <c r="D150" s="215">
        <f t="shared" ref="D150:M150" si="111">D70-D12</f>
        <v>0</v>
      </c>
      <c r="E150" s="215">
        <f t="shared" si="111"/>
        <v>0</v>
      </c>
      <c r="F150" s="215">
        <f t="shared" si="111"/>
        <v>0</v>
      </c>
      <c r="G150" s="215">
        <f t="shared" si="111"/>
        <v>0</v>
      </c>
      <c r="H150" s="215">
        <f t="shared" si="111"/>
        <v>0</v>
      </c>
      <c r="I150" s="215">
        <f t="shared" si="111"/>
        <v>0</v>
      </c>
      <c r="J150" s="215">
        <f t="shared" si="111"/>
        <v>0</v>
      </c>
      <c r="K150" s="215">
        <f t="shared" si="111"/>
        <v>0</v>
      </c>
      <c r="L150" s="215">
        <f t="shared" si="111"/>
        <v>0</v>
      </c>
      <c r="M150" s="215">
        <f t="shared" si="111"/>
        <v>0</v>
      </c>
    </row>
    <row r="151" spans="1:13" s="153" customFormat="1" ht="15" x14ac:dyDescent="0.2">
      <c r="A151" s="7">
        <v>3</v>
      </c>
      <c r="B151" s="236" t="s">
        <v>184</v>
      </c>
      <c r="C151" s="211">
        <f>SUM(D151:M151)</f>
        <v>0</v>
      </c>
      <c r="D151" s="215">
        <f t="shared" ref="D151:M151" si="112">D73-D15</f>
        <v>0</v>
      </c>
      <c r="E151" s="215">
        <f t="shared" si="112"/>
        <v>0</v>
      </c>
      <c r="F151" s="215">
        <f t="shared" si="112"/>
        <v>0</v>
      </c>
      <c r="G151" s="215">
        <f t="shared" si="112"/>
        <v>0</v>
      </c>
      <c r="H151" s="215">
        <f t="shared" si="112"/>
        <v>0</v>
      </c>
      <c r="I151" s="215">
        <f t="shared" si="112"/>
        <v>0</v>
      </c>
      <c r="J151" s="215">
        <f t="shared" si="112"/>
        <v>0</v>
      </c>
      <c r="K151" s="215">
        <f t="shared" si="112"/>
        <v>0</v>
      </c>
      <c r="L151" s="215">
        <f t="shared" si="112"/>
        <v>0</v>
      </c>
      <c r="M151" s="215">
        <f t="shared" si="112"/>
        <v>0</v>
      </c>
    </row>
    <row r="152" spans="1:13" s="153" customFormat="1" ht="15" x14ac:dyDescent="0.2">
      <c r="A152" s="7">
        <v>4</v>
      </c>
      <c r="B152" s="236" t="s">
        <v>464</v>
      </c>
      <c r="C152" s="211">
        <f>SUM(D152:M152)</f>
        <v>0</v>
      </c>
      <c r="D152" s="215">
        <f t="shared" ref="D152:M152" si="113">D76-D18</f>
        <v>0</v>
      </c>
      <c r="E152" s="215">
        <f t="shared" si="113"/>
        <v>0</v>
      </c>
      <c r="F152" s="215">
        <f t="shared" si="113"/>
        <v>0</v>
      </c>
      <c r="G152" s="215">
        <f t="shared" si="113"/>
        <v>0</v>
      </c>
      <c r="H152" s="215">
        <f t="shared" si="113"/>
        <v>0</v>
      </c>
      <c r="I152" s="215">
        <f t="shared" si="113"/>
        <v>0</v>
      </c>
      <c r="J152" s="215">
        <f t="shared" si="113"/>
        <v>0</v>
      </c>
      <c r="K152" s="215">
        <f t="shared" si="113"/>
        <v>0</v>
      </c>
      <c r="L152" s="215">
        <f t="shared" si="113"/>
        <v>0</v>
      </c>
      <c r="M152" s="215">
        <f t="shared" si="113"/>
        <v>0</v>
      </c>
    </row>
    <row r="153" spans="1:13" s="158" customFormat="1" ht="23.25" customHeight="1" x14ac:dyDescent="0.2">
      <c r="A153" s="487" t="s">
        <v>339</v>
      </c>
      <c r="B153" s="488"/>
      <c r="C153" s="211">
        <f>SUM(D153:M153)</f>
        <v>0</v>
      </c>
      <c r="D153" s="211">
        <f>D77-D19</f>
        <v>0</v>
      </c>
      <c r="E153" s="211">
        <f t="shared" ref="E153:M153" si="114">E77-E19</f>
        <v>0</v>
      </c>
      <c r="F153" s="211">
        <f t="shared" si="114"/>
        <v>0</v>
      </c>
      <c r="G153" s="211">
        <f t="shared" si="114"/>
        <v>0</v>
      </c>
      <c r="H153" s="211">
        <f t="shared" si="114"/>
        <v>0</v>
      </c>
      <c r="I153" s="211">
        <f t="shared" si="114"/>
        <v>0</v>
      </c>
      <c r="J153" s="211">
        <f t="shared" si="114"/>
        <v>0</v>
      </c>
      <c r="K153" s="211">
        <f t="shared" si="114"/>
        <v>0</v>
      </c>
      <c r="L153" s="211">
        <f t="shared" si="114"/>
        <v>0</v>
      </c>
      <c r="M153" s="211">
        <f t="shared" si="114"/>
        <v>0</v>
      </c>
    </row>
    <row r="154" spans="1:13" s="158" customFormat="1" ht="15" x14ac:dyDescent="0.2">
      <c r="A154" s="468" t="s">
        <v>276</v>
      </c>
      <c r="B154" s="468"/>
      <c r="C154" s="468"/>
      <c r="D154" s="468"/>
      <c r="E154" s="468"/>
      <c r="F154" s="468"/>
      <c r="G154" s="468"/>
      <c r="H154" s="468"/>
      <c r="I154" s="468"/>
      <c r="J154" s="468"/>
      <c r="K154" s="468"/>
      <c r="L154" s="468"/>
      <c r="M154" s="468"/>
    </row>
    <row r="155" spans="1:13" s="158" customFormat="1" ht="15" x14ac:dyDescent="0.2">
      <c r="A155" s="469" t="s">
        <v>585</v>
      </c>
      <c r="B155" s="469"/>
      <c r="C155" s="469"/>
      <c r="D155" s="469"/>
      <c r="E155" s="469"/>
      <c r="F155" s="469"/>
      <c r="G155" s="469"/>
      <c r="H155" s="469"/>
      <c r="I155" s="469"/>
      <c r="J155" s="469"/>
      <c r="K155" s="469"/>
      <c r="L155" s="469"/>
      <c r="M155" s="469"/>
    </row>
    <row r="156" spans="1:13" s="153" customFormat="1" ht="24" x14ac:dyDescent="0.2">
      <c r="A156" s="7">
        <v>5</v>
      </c>
      <c r="B156" s="9" t="s">
        <v>189</v>
      </c>
      <c r="C156" s="211">
        <f t="shared" ref="C156:C175" si="115">SUM(D156:M156)</f>
        <v>0</v>
      </c>
      <c r="D156" s="215">
        <f t="shared" ref="D156:M156" si="116">D80-D22</f>
        <v>0</v>
      </c>
      <c r="E156" s="215">
        <f t="shared" si="116"/>
        <v>0</v>
      </c>
      <c r="F156" s="215">
        <f t="shared" si="116"/>
        <v>0</v>
      </c>
      <c r="G156" s="215">
        <f t="shared" si="116"/>
        <v>0</v>
      </c>
      <c r="H156" s="215">
        <f t="shared" si="116"/>
        <v>0</v>
      </c>
      <c r="I156" s="215">
        <f t="shared" si="116"/>
        <v>0</v>
      </c>
      <c r="J156" s="215">
        <f t="shared" si="116"/>
        <v>0</v>
      </c>
      <c r="K156" s="215">
        <f t="shared" si="116"/>
        <v>0</v>
      </c>
      <c r="L156" s="215">
        <f t="shared" si="116"/>
        <v>0</v>
      </c>
      <c r="M156" s="215">
        <f t="shared" si="116"/>
        <v>0</v>
      </c>
    </row>
    <row r="157" spans="1:13" s="153" customFormat="1" ht="15" x14ac:dyDescent="0.2">
      <c r="A157" s="7">
        <v>6</v>
      </c>
      <c r="B157" s="9" t="s">
        <v>190</v>
      </c>
      <c r="C157" s="211">
        <f t="shared" si="115"/>
        <v>0</v>
      </c>
      <c r="D157" s="215">
        <f t="shared" ref="D157:M157" si="117">D85-D27</f>
        <v>0</v>
      </c>
      <c r="E157" s="215">
        <f t="shared" si="117"/>
        <v>0</v>
      </c>
      <c r="F157" s="215">
        <f t="shared" si="117"/>
        <v>0</v>
      </c>
      <c r="G157" s="215">
        <f t="shared" si="117"/>
        <v>0</v>
      </c>
      <c r="H157" s="215">
        <f t="shared" si="117"/>
        <v>0</v>
      </c>
      <c r="I157" s="215">
        <f t="shared" si="117"/>
        <v>0</v>
      </c>
      <c r="J157" s="215">
        <f t="shared" si="117"/>
        <v>0</v>
      </c>
      <c r="K157" s="215">
        <f t="shared" si="117"/>
        <v>0</v>
      </c>
      <c r="L157" s="215">
        <f t="shared" si="117"/>
        <v>0</v>
      </c>
      <c r="M157" s="215">
        <f t="shared" si="117"/>
        <v>0</v>
      </c>
    </row>
    <row r="158" spans="1:13" s="153" customFormat="1" ht="24" x14ac:dyDescent="0.2">
      <c r="A158" s="7">
        <v>7</v>
      </c>
      <c r="B158" s="236" t="s">
        <v>318</v>
      </c>
      <c r="C158" s="211">
        <f t="shared" si="115"/>
        <v>0</v>
      </c>
      <c r="D158" s="215">
        <f t="shared" ref="D158:M158" si="118">D88-D30</f>
        <v>0</v>
      </c>
      <c r="E158" s="215">
        <f t="shared" si="118"/>
        <v>0</v>
      </c>
      <c r="F158" s="215">
        <f t="shared" si="118"/>
        <v>0</v>
      </c>
      <c r="G158" s="215">
        <f t="shared" si="118"/>
        <v>0</v>
      </c>
      <c r="H158" s="215">
        <f t="shared" si="118"/>
        <v>0</v>
      </c>
      <c r="I158" s="215">
        <f t="shared" si="118"/>
        <v>0</v>
      </c>
      <c r="J158" s="215">
        <f t="shared" si="118"/>
        <v>0</v>
      </c>
      <c r="K158" s="215">
        <f t="shared" si="118"/>
        <v>0</v>
      </c>
      <c r="L158" s="215">
        <f t="shared" si="118"/>
        <v>0</v>
      </c>
      <c r="M158" s="215">
        <f t="shared" si="118"/>
        <v>0</v>
      </c>
    </row>
    <row r="159" spans="1:13" s="153" customFormat="1" ht="15" x14ac:dyDescent="0.2">
      <c r="A159" s="7">
        <v>8</v>
      </c>
      <c r="B159" s="236" t="s">
        <v>319</v>
      </c>
      <c r="C159" s="211">
        <f t="shared" si="115"/>
        <v>0</v>
      </c>
      <c r="D159" s="215">
        <f t="shared" ref="D159:M159" si="119">D89-D31</f>
        <v>0</v>
      </c>
      <c r="E159" s="215">
        <f t="shared" si="119"/>
        <v>0</v>
      </c>
      <c r="F159" s="215">
        <f t="shared" si="119"/>
        <v>0</v>
      </c>
      <c r="G159" s="215">
        <f t="shared" si="119"/>
        <v>0</v>
      </c>
      <c r="H159" s="215">
        <f t="shared" si="119"/>
        <v>0</v>
      </c>
      <c r="I159" s="215">
        <f t="shared" si="119"/>
        <v>0</v>
      </c>
      <c r="J159" s="215">
        <f t="shared" si="119"/>
        <v>0</v>
      </c>
      <c r="K159" s="215">
        <f t="shared" si="119"/>
        <v>0</v>
      </c>
      <c r="L159" s="215">
        <f t="shared" si="119"/>
        <v>0</v>
      </c>
      <c r="M159" s="215">
        <f t="shared" si="119"/>
        <v>0</v>
      </c>
    </row>
    <row r="160" spans="1:13" s="153" customFormat="1" ht="15" x14ac:dyDescent="0.2">
      <c r="A160" s="7">
        <v>9</v>
      </c>
      <c r="B160" s="236" t="s">
        <v>322</v>
      </c>
      <c r="C160" s="211">
        <f t="shared" si="115"/>
        <v>0</v>
      </c>
      <c r="D160" s="215">
        <f t="shared" ref="D160:M160" si="120">D92-D34</f>
        <v>0</v>
      </c>
      <c r="E160" s="215">
        <f t="shared" si="120"/>
        <v>0</v>
      </c>
      <c r="F160" s="215">
        <f t="shared" si="120"/>
        <v>0</v>
      </c>
      <c r="G160" s="215">
        <f t="shared" si="120"/>
        <v>0</v>
      </c>
      <c r="H160" s="215">
        <f t="shared" si="120"/>
        <v>0</v>
      </c>
      <c r="I160" s="215">
        <f t="shared" si="120"/>
        <v>0</v>
      </c>
      <c r="J160" s="215">
        <f t="shared" si="120"/>
        <v>0</v>
      </c>
      <c r="K160" s="215">
        <f t="shared" si="120"/>
        <v>0</v>
      </c>
      <c r="L160" s="215">
        <f t="shared" si="120"/>
        <v>0</v>
      </c>
      <c r="M160" s="215">
        <f t="shared" si="120"/>
        <v>0</v>
      </c>
    </row>
    <row r="161" spans="1:13" s="153" customFormat="1" ht="15" x14ac:dyDescent="0.2">
      <c r="A161" s="7">
        <v>10</v>
      </c>
      <c r="B161" s="236" t="s">
        <v>323</v>
      </c>
      <c r="C161" s="211">
        <f t="shared" si="115"/>
        <v>0</v>
      </c>
      <c r="D161" s="215">
        <f t="shared" ref="D161:M161" si="121">D95-D37</f>
        <v>0</v>
      </c>
      <c r="E161" s="215">
        <f t="shared" si="121"/>
        <v>0</v>
      </c>
      <c r="F161" s="215">
        <f t="shared" si="121"/>
        <v>0</v>
      </c>
      <c r="G161" s="215">
        <f t="shared" si="121"/>
        <v>0</v>
      </c>
      <c r="H161" s="215">
        <f t="shared" si="121"/>
        <v>0</v>
      </c>
      <c r="I161" s="215">
        <f t="shared" si="121"/>
        <v>0</v>
      </c>
      <c r="J161" s="215">
        <f t="shared" si="121"/>
        <v>0</v>
      </c>
      <c r="K161" s="215">
        <f t="shared" si="121"/>
        <v>0</v>
      </c>
      <c r="L161" s="215">
        <f t="shared" si="121"/>
        <v>0</v>
      </c>
      <c r="M161" s="215">
        <f t="shared" si="121"/>
        <v>0</v>
      </c>
    </row>
    <row r="162" spans="1:13" s="153" customFormat="1" ht="15" x14ac:dyDescent="0.2">
      <c r="A162" s="7"/>
      <c r="B162" s="207" t="s">
        <v>188</v>
      </c>
      <c r="C162" s="211">
        <f t="shared" si="115"/>
        <v>0</v>
      </c>
      <c r="D162" s="211">
        <f t="shared" ref="D162:M162" si="122">D98-D40</f>
        <v>0</v>
      </c>
      <c r="E162" s="211">
        <f t="shared" si="122"/>
        <v>0</v>
      </c>
      <c r="F162" s="211">
        <f t="shared" si="122"/>
        <v>0</v>
      </c>
      <c r="G162" s="211">
        <f t="shared" si="122"/>
        <v>0</v>
      </c>
      <c r="H162" s="211">
        <f t="shared" si="122"/>
        <v>0</v>
      </c>
      <c r="I162" s="211">
        <f t="shared" si="122"/>
        <v>0</v>
      </c>
      <c r="J162" s="211">
        <f t="shared" si="122"/>
        <v>0</v>
      </c>
      <c r="K162" s="211">
        <f t="shared" si="122"/>
        <v>0</v>
      </c>
      <c r="L162" s="211">
        <f t="shared" si="122"/>
        <v>0</v>
      </c>
      <c r="M162" s="211">
        <f t="shared" si="122"/>
        <v>0</v>
      </c>
    </row>
    <row r="163" spans="1:13" s="153" customFormat="1" ht="15" x14ac:dyDescent="0.2">
      <c r="A163" s="7">
        <v>11</v>
      </c>
      <c r="B163" s="236" t="s">
        <v>324</v>
      </c>
      <c r="C163" s="211">
        <f t="shared" si="115"/>
        <v>0</v>
      </c>
      <c r="D163" s="215">
        <f t="shared" ref="D163:M163" si="123">D99-D41</f>
        <v>0</v>
      </c>
      <c r="E163" s="215">
        <f t="shared" si="123"/>
        <v>0</v>
      </c>
      <c r="F163" s="215">
        <f t="shared" si="123"/>
        <v>0</v>
      </c>
      <c r="G163" s="215">
        <f t="shared" si="123"/>
        <v>0</v>
      </c>
      <c r="H163" s="215">
        <f t="shared" si="123"/>
        <v>0</v>
      </c>
      <c r="I163" s="215">
        <f t="shared" si="123"/>
        <v>0</v>
      </c>
      <c r="J163" s="215">
        <f t="shared" si="123"/>
        <v>0</v>
      </c>
      <c r="K163" s="215">
        <f t="shared" si="123"/>
        <v>0</v>
      </c>
      <c r="L163" s="215">
        <f t="shared" si="123"/>
        <v>0</v>
      </c>
      <c r="M163" s="215">
        <f t="shared" si="123"/>
        <v>0</v>
      </c>
    </row>
    <row r="164" spans="1:13" s="153" customFormat="1" ht="24" x14ac:dyDescent="0.2">
      <c r="A164" s="10">
        <v>12</v>
      </c>
      <c r="B164" s="9" t="s">
        <v>353</v>
      </c>
      <c r="C164" s="211">
        <f t="shared" si="115"/>
        <v>0</v>
      </c>
      <c r="D164" s="215">
        <f t="shared" ref="D164:M164" si="124">D103-D45</f>
        <v>0</v>
      </c>
      <c r="E164" s="215">
        <f t="shared" si="124"/>
        <v>0</v>
      </c>
      <c r="F164" s="215">
        <f t="shared" si="124"/>
        <v>0</v>
      </c>
      <c r="G164" s="215">
        <f t="shared" si="124"/>
        <v>0</v>
      </c>
      <c r="H164" s="215">
        <f t="shared" si="124"/>
        <v>0</v>
      </c>
      <c r="I164" s="215">
        <f t="shared" si="124"/>
        <v>0</v>
      </c>
      <c r="J164" s="215">
        <f t="shared" si="124"/>
        <v>0</v>
      </c>
      <c r="K164" s="215">
        <f t="shared" si="124"/>
        <v>0</v>
      </c>
      <c r="L164" s="215">
        <f t="shared" si="124"/>
        <v>0</v>
      </c>
      <c r="M164" s="215">
        <f t="shared" si="124"/>
        <v>0</v>
      </c>
    </row>
    <row r="165" spans="1:13" s="158" customFormat="1" ht="15" x14ac:dyDescent="0.2">
      <c r="A165" s="7"/>
      <c r="B165" s="207" t="s">
        <v>128</v>
      </c>
      <c r="C165" s="211">
        <f t="shared" si="115"/>
        <v>0</v>
      </c>
      <c r="D165" s="211">
        <f t="shared" ref="D165:M165" si="125">D104-D46</f>
        <v>0</v>
      </c>
      <c r="E165" s="211">
        <f t="shared" si="125"/>
        <v>0</v>
      </c>
      <c r="F165" s="211">
        <f t="shared" si="125"/>
        <v>0</v>
      </c>
      <c r="G165" s="211">
        <f t="shared" si="125"/>
        <v>0</v>
      </c>
      <c r="H165" s="211">
        <f t="shared" si="125"/>
        <v>0</v>
      </c>
      <c r="I165" s="211">
        <f t="shared" si="125"/>
        <v>0</v>
      </c>
      <c r="J165" s="211">
        <f t="shared" si="125"/>
        <v>0</v>
      </c>
      <c r="K165" s="211">
        <f t="shared" si="125"/>
        <v>0</v>
      </c>
      <c r="L165" s="211">
        <f t="shared" si="125"/>
        <v>0</v>
      </c>
      <c r="M165" s="211">
        <f t="shared" si="125"/>
        <v>0</v>
      </c>
    </row>
    <row r="166" spans="1:13" s="153" customFormat="1" ht="48" x14ac:dyDescent="0.2">
      <c r="A166" s="7">
        <v>13</v>
      </c>
      <c r="B166" s="9" t="s">
        <v>295</v>
      </c>
      <c r="C166" s="211">
        <f t="shared" si="115"/>
        <v>0</v>
      </c>
      <c r="D166" s="215">
        <f t="shared" ref="D166:M166" si="126">D105-D47</f>
        <v>0</v>
      </c>
      <c r="E166" s="215">
        <f t="shared" si="126"/>
        <v>0</v>
      </c>
      <c r="F166" s="215">
        <f t="shared" si="126"/>
        <v>0</v>
      </c>
      <c r="G166" s="215">
        <f t="shared" si="126"/>
        <v>0</v>
      </c>
      <c r="H166" s="215">
        <f t="shared" si="126"/>
        <v>0</v>
      </c>
      <c r="I166" s="215">
        <f t="shared" si="126"/>
        <v>0</v>
      </c>
      <c r="J166" s="215">
        <f t="shared" si="126"/>
        <v>0</v>
      </c>
      <c r="K166" s="215">
        <f t="shared" si="126"/>
        <v>0</v>
      </c>
      <c r="L166" s="215">
        <f t="shared" si="126"/>
        <v>0</v>
      </c>
      <c r="M166" s="215">
        <f t="shared" si="126"/>
        <v>0</v>
      </c>
    </row>
    <row r="167" spans="1:13" s="153" customFormat="1" ht="24" x14ac:dyDescent="0.2">
      <c r="A167" s="7"/>
      <c r="B167" s="17" t="s">
        <v>329</v>
      </c>
      <c r="C167" s="211">
        <f t="shared" si="115"/>
        <v>0</v>
      </c>
      <c r="D167" s="215">
        <f t="shared" ref="D167:M167" si="127">D106-D48</f>
        <v>0</v>
      </c>
      <c r="E167" s="215">
        <f t="shared" si="127"/>
        <v>0</v>
      </c>
      <c r="F167" s="215">
        <f t="shared" si="127"/>
        <v>0</v>
      </c>
      <c r="G167" s="215">
        <f t="shared" si="127"/>
        <v>0</v>
      </c>
      <c r="H167" s="215">
        <f t="shared" si="127"/>
        <v>0</v>
      </c>
      <c r="I167" s="215">
        <f t="shared" si="127"/>
        <v>0</v>
      </c>
      <c r="J167" s="215">
        <f t="shared" si="127"/>
        <v>0</v>
      </c>
      <c r="K167" s="215">
        <f t="shared" si="127"/>
        <v>0</v>
      </c>
      <c r="L167" s="215">
        <f t="shared" si="127"/>
        <v>0</v>
      </c>
      <c r="M167" s="215">
        <f t="shared" si="127"/>
        <v>0</v>
      </c>
    </row>
    <row r="168" spans="1:13" s="163" customFormat="1" ht="36" x14ac:dyDescent="0.2">
      <c r="A168" s="244">
        <v>14</v>
      </c>
      <c r="B168" s="33" t="s">
        <v>340</v>
      </c>
      <c r="C168" s="211">
        <f t="shared" si="115"/>
        <v>0</v>
      </c>
      <c r="D168" s="211">
        <f t="shared" ref="D168:M168" si="128">D109-D51</f>
        <v>0</v>
      </c>
      <c r="E168" s="211">
        <f t="shared" si="128"/>
        <v>0</v>
      </c>
      <c r="F168" s="211">
        <f t="shared" si="128"/>
        <v>0</v>
      </c>
      <c r="G168" s="211">
        <f t="shared" si="128"/>
        <v>0</v>
      </c>
      <c r="H168" s="211">
        <f t="shared" si="128"/>
        <v>0</v>
      </c>
      <c r="I168" s="211">
        <f t="shared" si="128"/>
        <v>0</v>
      </c>
      <c r="J168" s="211">
        <f t="shared" si="128"/>
        <v>0</v>
      </c>
      <c r="K168" s="211">
        <f t="shared" si="128"/>
        <v>0</v>
      </c>
      <c r="L168" s="211">
        <f t="shared" si="128"/>
        <v>0</v>
      </c>
      <c r="M168" s="211">
        <f t="shared" si="128"/>
        <v>0</v>
      </c>
    </row>
    <row r="169" spans="1:13" s="163" customFormat="1" ht="24" x14ac:dyDescent="0.2">
      <c r="A169" s="244"/>
      <c r="B169" s="33" t="s">
        <v>341</v>
      </c>
      <c r="C169" s="211">
        <f t="shared" si="115"/>
        <v>0</v>
      </c>
      <c r="D169" s="211">
        <f t="shared" ref="D169:M169" si="129">D110-D52</f>
        <v>0</v>
      </c>
      <c r="E169" s="211">
        <f t="shared" si="129"/>
        <v>0</v>
      </c>
      <c r="F169" s="211">
        <f t="shared" si="129"/>
        <v>0</v>
      </c>
      <c r="G169" s="211">
        <f t="shared" si="129"/>
        <v>0</v>
      </c>
      <c r="H169" s="211">
        <f t="shared" si="129"/>
        <v>0</v>
      </c>
      <c r="I169" s="211">
        <f t="shared" si="129"/>
        <v>0</v>
      </c>
      <c r="J169" s="211">
        <f t="shared" si="129"/>
        <v>0</v>
      </c>
      <c r="K169" s="211">
        <f t="shared" si="129"/>
        <v>0</v>
      </c>
      <c r="L169" s="211">
        <f t="shared" si="129"/>
        <v>0</v>
      </c>
      <c r="M169" s="211">
        <f t="shared" si="129"/>
        <v>0</v>
      </c>
    </row>
    <row r="170" spans="1:13" s="163" customFormat="1" ht="24" x14ac:dyDescent="0.2">
      <c r="A170" s="244"/>
      <c r="B170" s="33" t="s">
        <v>342</v>
      </c>
      <c r="C170" s="211">
        <f t="shared" si="115"/>
        <v>0</v>
      </c>
      <c r="D170" s="211">
        <f t="shared" ref="D170:M170" si="130">D111-D53</f>
        <v>0</v>
      </c>
      <c r="E170" s="211">
        <f t="shared" si="130"/>
        <v>0</v>
      </c>
      <c r="F170" s="211">
        <f t="shared" si="130"/>
        <v>0</v>
      </c>
      <c r="G170" s="211">
        <f t="shared" si="130"/>
        <v>0</v>
      </c>
      <c r="H170" s="211">
        <f t="shared" si="130"/>
        <v>0</v>
      </c>
      <c r="I170" s="211">
        <f t="shared" si="130"/>
        <v>0</v>
      </c>
      <c r="J170" s="211">
        <f t="shared" si="130"/>
        <v>0</v>
      </c>
      <c r="K170" s="211">
        <f t="shared" si="130"/>
        <v>0</v>
      </c>
      <c r="L170" s="211">
        <f t="shared" si="130"/>
        <v>0</v>
      </c>
      <c r="M170" s="211">
        <f t="shared" si="130"/>
        <v>0</v>
      </c>
    </row>
    <row r="171" spans="1:13" s="157" customFormat="1" x14ac:dyDescent="0.2">
      <c r="A171" s="10">
        <v>15</v>
      </c>
      <c r="B171" s="11" t="s">
        <v>251</v>
      </c>
      <c r="C171" s="211">
        <f t="shared" si="115"/>
        <v>0</v>
      </c>
      <c r="D171" s="215">
        <f t="shared" ref="D171:M171" si="131">D112-D54</f>
        <v>0</v>
      </c>
      <c r="E171" s="215">
        <f t="shared" si="131"/>
        <v>0</v>
      </c>
      <c r="F171" s="215">
        <f t="shared" si="131"/>
        <v>0</v>
      </c>
      <c r="G171" s="215">
        <f t="shared" si="131"/>
        <v>0</v>
      </c>
      <c r="H171" s="215">
        <f t="shared" si="131"/>
        <v>0</v>
      </c>
      <c r="I171" s="215">
        <f t="shared" si="131"/>
        <v>0</v>
      </c>
      <c r="J171" s="215">
        <f t="shared" si="131"/>
        <v>0</v>
      </c>
      <c r="K171" s="215">
        <f t="shared" si="131"/>
        <v>0</v>
      </c>
      <c r="L171" s="215">
        <f t="shared" si="131"/>
        <v>0</v>
      </c>
      <c r="M171" s="215">
        <f t="shared" si="131"/>
        <v>0</v>
      </c>
    </row>
    <row r="172" spans="1:13" s="157" customFormat="1" x14ac:dyDescent="0.2">
      <c r="A172" s="10">
        <v>16</v>
      </c>
      <c r="B172" s="11" t="s">
        <v>253</v>
      </c>
      <c r="C172" s="211">
        <f t="shared" si="115"/>
        <v>0</v>
      </c>
      <c r="D172" s="215">
        <f t="shared" ref="D172:M172" si="132">D113-D55</f>
        <v>0</v>
      </c>
      <c r="E172" s="215">
        <f t="shared" si="132"/>
        <v>0</v>
      </c>
      <c r="F172" s="215">
        <f t="shared" si="132"/>
        <v>0</v>
      </c>
      <c r="G172" s="215">
        <f t="shared" si="132"/>
        <v>0</v>
      </c>
      <c r="H172" s="215">
        <f t="shared" si="132"/>
        <v>0</v>
      </c>
      <c r="I172" s="215">
        <f t="shared" si="132"/>
        <v>0</v>
      </c>
      <c r="J172" s="215">
        <f t="shared" si="132"/>
        <v>0</v>
      </c>
      <c r="K172" s="215">
        <f t="shared" si="132"/>
        <v>0</v>
      </c>
      <c r="L172" s="215">
        <f t="shared" si="132"/>
        <v>0</v>
      </c>
      <c r="M172" s="215">
        <f t="shared" si="132"/>
        <v>0</v>
      </c>
    </row>
    <row r="173" spans="1:13" s="157" customFormat="1" x14ac:dyDescent="0.2">
      <c r="A173" s="10">
        <v>17</v>
      </c>
      <c r="B173" s="11" t="s">
        <v>331</v>
      </c>
      <c r="C173" s="211">
        <f t="shared" si="115"/>
        <v>0</v>
      </c>
      <c r="D173" s="215">
        <f t="shared" ref="D173:M173" si="133">D114-D56</f>
        <v>0</v>
      </c>
      <c r="E173" s="215">
        <f t="shared" si="133"/>
        <v>0</v>
      </c>
      <c r="F173" s="215">
        <f t="shared" si="133"/>
        <v>0</v>
      </c>
      <c r="G173" s="215">
        <f t="shared" si="133"/>
        <v>0</v>
      </c>
      <c r="H173" s="215">
        <f t="shared" si="133"/>
        <v>0</v>
      </c>
      <c r="I173" s="215">
        <f t="shared" si="133"/>
        <v>0</v>
      </c>
      <c r="J173" s="215">
        <f t="shared" si="133"/>
        <v>0</v>
      </c>
      <c r="K173" s="215">
        <f t="shared" si="133"/>
        <v>0</v>
      </c>
      <c r="L173" s="215">
        <f t="shared" si="133"/>
        <v>0</v>
      </c>
      <c r="M173" s="215">
        <f t="shared" si="133"/>
        <v>0</v>
      </c>
    </row>
    <row r="174" spans="1:13" s="163" customFormat="1" x14ac:dyDescent="0.2">
      <c r="A174" s="489" t="s">
        <v>343</v>
      </c>
      <c r="B174" s="490"/>
      <c r="C174" s="211">
        <f t="shared" si="115"/>
        <v>0</v>
      </c>
      <c r="D174" s="211">
        <f t="shared" ref="D174:M174" si="134">D115-D57</f>
        <v>0</v>
      </c>
      <c r="E174" s="211">
        <f t="shared" si="134"/>
        <v>0</v>
      </c>
      <c r="F174" s="211">
        <f t="shared" si="134"/>
        <v>0</v>
      </c>
      <c r="G174" s="211">
        <f t="shared" si="134"/>
        <v>0</v>
      </c>
      <c r="H174" s="211">
        <f t="shared" si="134"/>
        <v>0</v>
      </c>
      <c r="I174" s="211">
        <f t="shared" si="134"/>
        <v>0</v>
      </c>
      <c r="J174" s="211">
        <f t="shared" si="134"/>
        <v>0</v>
      </c>
      <c r="K174" s="211">
        <f t="shared" si="134"/>
        <v>0</v>
      </c>
      <c r="L174" s="211">
        <f t="shared" si="134"/>
        <v>0</v>
      </c>
      <c r="M174" s="211">
        <f t="shared" si="134"/>
        <v>0</v>
      </c>
    </row>
    <row r="175" spans="1:13" s="158" customFormat="1" ht="27" customHeight="1" x14ac:dyDescent="0.2">
      <c r="A175" s="487" t="s">
        <v>344</v>
      </c>
      <c r="B175" s="488"/>
      <c r="C175" s="211">
        <f t="shared" si="115"/>
        <v>0</v>
      </c>
      <c r="D175" s="211">
        <f t="shared" ref="D175:M175" si="135">D116-D58</f>
        <v>0</v>
      </c>
      <c r="E175" s="211">
        <f t="shared" si="135"/>
        <v>0</v>
      </c>
      <c r="F175" s="211">
        <f t="shared" si="135"/>
        <v>0</v>
      </c>
      <c r="G175" s="211">
        <f t="shared" si="135"/>
        <v>0</v>
      </c>
      <c r="H175" s="211">
        <f t="shared" si="135"/>
        <v>0</v>
      </c>
      <c r="I175" s="211">
        <f t="shared" si="135"/>
        <v>0</v>
      </c>
      <c r="J175" s="211">
        <f t="shared" si="135"/>
        <v>0</v>
      </c>
      <c r="K175" s="211">
        <f t="shared" si="135"/>
        <v>0</v>
      </c>
      <c r="L175" s="211">
        <f t="shared" si="135"/>
        <v>0</v>
      </c>
      <c r="M175" s="211">
        <f t="shared" si="135"/>
        <v>0</v>
      </c>
    </row>
    <row r="176" spans="1:13" s="158" customFormat="1" ht="15" x14ac:dyDescent="0.2">
      <c r="A176" s="13"/>
      <c r="B176" s="237"/>
      <c r="C176" s="216"/>
      <c r="D176" s="216"/>
      <c r="E176" s="216"/>
      <c r="F176" s="216"/>
      <c r="G176" s="216"/>
      <c r="H176" s="216"/>
      <c r="I176" s="216"/>
      <c r="J176" s="216"/>
      <c r="K176" s="216"/>
      <c r="L176" s="216"/>
      <c r="M176" s="216"/>
    </row>
    <row r="177" spans="1:13" s="246" customFormat="1" x14ac:dyDescent="0.2">
      <c r="A177" s="245" t="s">
        <v>260</v>
      </c>
      <c r="B177" s="245"/>
      <c r="C177" s="245"/>
      <c r="D177" s="245"/>
      <c r="E177" s="245"/>
      <c r="F177" s="245"/>
      <c r="G177" s="245"/>
      <c r="H177" s="245"/>
      <c r="I177" s="245"/>
      <c r="J177" s="245"/>
      <c r="K177" s="245"/>
      <c r="L177" s="245"/>
      <c r="M177" s="245"/>
    </row>
    <row r="178" spans="1:13" x14ac:dyDescent="0.2">
      <c r="A178" s="247" t="s">
        <v>271</v>
      </c>
      <c r="B178" s="247"/>
      <c r="C178" s="273" t="s">
        <v>540</v>
      </c>
      <c r="D178" s="273" t="s">
        <v>389</v>
      </c>
      <c r="E178" s="273" t="s">
        <v>390</v>
      </c>
      <c r="F178" s="273" t="s">
        <v>391</v>
      </c>
      <c r="G178" s="273" t="s">
        <v>392</v>
      </c>
      <c r="H178" s="240"/>
      <c r="I178" s="240"/>
      <c r="J178" s="240"/>
      <c r="K178" s="240"/>
      <c r="L178" s="240"/>
      <c r="M178" s="240"/>
    </row>
    <row r="179" spans="1:13" s="164" customFormat="1" ht="24" x14ac:dyDescent="0.2">
      <c r="A179" s="14">
        <v>19</v>
      </c>
      <c r="B179" s="11" t="s">
        <v>221</v>
      </c>
      <c r="C179" s="211">
        <f>SUM(D179:G179)</f>
        <v>0</v>
      </c>
      <c r="D179" s="214">
        <f>'2B-Investitie'!E45</f>
        <v>0</v>
      </c>
      <c r="E179" s="214">
        <f>'2B-Investitie'!F45</f>
        <v>0</v>
      </c>
      <c r="F179" s="214">
        <f>'2B-Investitie'!G45</f>
        <v>0</v>
      </c>
      <c r="G179" s="214">
        <f>'2B-Investitie'!H45</f>
        <v>0</v>
      </c>
      <c r="H179" s="218"/>
      <c r="I179" s="218"/>
      <c r="J179" s="218"/>
      <c r="K179" s="218"/>
      <c r="L179" s="218"/>
      <c r="M179" s="218"/>
    </row>
    <row r="180" spans="1:13" s="164" customFormat="1" x14ac:dyDescent="0.2">
      <c r="A180" s="14">
        <v>20</v>
      </c>
      <c r="B180" s="11" t="s">
        <v>345</v>
      </c>
      <c r="C180" s="211">
        <f>SUM(D180:G180)</f>
        <v>0</v>
      </c>
      <c r="D180" s="214">
        <f>'2B-Investitie'!E46</f>
        <v>0</v>
      </c>
      <c r="E180" s="214">
        <f>'2B-Investitie'!F46</f>
        <v>0</v>
      </c>
      <c r="F180" s="214">
        <f>'2B-Investitie'!G46</f>
        <v>0</v>
      </c>
      <c r="G180" s="214">
        <f>'2B-Investitie'!H46</f>
        <v>0</v>
      </c>
      <c r="H180" s="218"/>
      <c r="I180" s="218"/>
      <c r="J180" s="218"/>
      <c r="K180" s="218"/>
      <c r="L180" s="218"/>
      <c r="M180" s="218"/>
    </row>
    <row r="181" spans="1:13" s="164" customFormat="1" x14ac:dyDescent="0.2">
      <c r="A181" s="14">
        <v>21</v>
      </c>
      <c r="B181" s="11" t="s">
        <v>227</v>
      </c>
      <c r="C181" s="211">
        <f>SUM(D181:G181)</f>
        <v>0</v>
      </c>
      <c r="D181" s="214">
        <f>'2B-Investitie'!E47</f>
        <v>0</v>
      </c>
      <c r="E181" s="214">
        <f>'2B-Investitie'!F47</f>
        <v>0</v>
      </c>
      <c r="F181" s="214">
        <f>'2B-Investitie'!G47</f>
        <v>0</v>
      </c>
      <c r="G181" s="214">
        <f>'2B-Investitie'!H47</f>
        <v>0</v>
      </c>
      <c r="H181" s="218"/>
      <c r="I181" s="218"/>
      <c r="J181" s="218"/>
      <c r="K181" s="218"/>
      <c r="L181" s="218"/>
      <c r="M181" s="218"/>
    </row>
    <row r="182" spans="1:13" s="162" customFormat="1" x14ac:dyDescent="0.2">
      <c r="A182" s="15"/>
      <c r="B182" s="21" t="s">
        <v>588</v>
      </c>
      <c r="C182" s="211">
        <f>SUM(D182:G182)</f>
        <v>0</v>
      </c>
      <c r="D182" s="217">
        <f t="shared" ref="D182:G182" si="136">SUM(D179:D181)</f>
        <v>0</v>
      </c>
      <c r="E182" s="217">
        <f t="shared" si="136"/>
        <v>0</v>
      </c>
      <c r="F182" s="217">
        <f t="shared" si="136"/>
        <v>0</v>
      </c>
      <c r="G182" s="217">
        <f t="shared" si="136"/>
        <v>0</v>
      </c>
      <c r="H182" s="219"/>
      <c r="I182" s="219"/>
      <c r="J182" s="219"/>
      <c r="K182" s="219"/>
      <c r="L182" s="219"/>
      <c r="M182" s="219"/>
    </row>
    <row r="183" spans="1:13" s="164" customFormat="1" x14ac:dyDescent="0.2">
      <c r="A183" s="247" t="s">
        <v>272</v>
      </c>
      <c r="B183" s="247"/>
      <c r="C183" s="273" t="s">
        <v>540</v>
      </c>
      <c r="D183" s="273" t="s">
        <v>389</v>
      </c>
      <c r="E183" s="273" t="s">
        <v>390</v>
      </c>
      <c r="F183" s="273" t="s">
        <v>391</v>
      </c>
      <c r="G183" s="273" t="s">
        <v>392</v>
      </c>
      <c r="H183" s="273" t="s">
        <v>393</v>
      </c>
      <c r="I183" s="273" t="s">
        <v>394</v>
      </c>
      <c r="J183" s="273" t="s">
        <v>395</v>
      </c>
      <c r="K183" s="273" t="s">
        <v>396</v>
      </c>
      <c r="L183" s="273" t="s">
        <v>397</v>
      </c>
      <c r="M183" s="273" t="s">
        <v>398</v>
      </c>
    </row>
    <row r="184" spans="1:13" s="164" customFormat="1" x14ac:dyDescent="0.2">
      <c r="A184" s="14">
        <v>22</v>
      </c>
      <c r="B184" s="11" t="s">
        <v>346</v>
      </c>
      <c r="C184" s="211">
        <f>SUM(D184:M184)</f>
        <v>0</v>
      </c>
      <c r="D184" s="214">
        <f>D125</f>
        <v>0</v>
      </c>
      <c r="E184" s="214">
        <f t="shared" ref="E184:M184" si="137">E125</f>
        <v>0</v>
      </c>
      <c r="F184" s="214">
        <f t="shared" si="137"/>
        <v>0</v>
      </c>
      <c r="G184" s="214">
        <f t="shared" si="137"/>
        <v>0</v>
      </c>
      <c r="H184" s="214">
        <f t="shared" si="137"/>
        <v>0</v>
      </c>
      <c r="I184" s="214">
        <f t="shared" si="137"/>
        <v>0</v>
      </c>
      <c r="J184" s="214">
        <f t="shared" si="137"/>
        <v>0</v>
      </c>
      <c r="K184" s="214">
        <f t="shared" si="137"/>
        <v>0</v>
      </c>
      <c r="L184" s="214">
        <f t="shared" si="137"/>
        <v>0</v>
      </c>
      <c r="M184" s="214">
        <f t="shared" si="137"/>
        <v>0</v>
      </c>
    </row>
    <row r="185" spans="1:13" s="164" customFormat="1" ht="24" x14ac:dyDescent="0.2">
      <c r="A185" s="14"/>
      <c r="B185" s="17" t="s">
        <v>579</v>
      </c>
      <c r="C185" s="211">
        <f>SUM(D185:M185)</f>
        <v>0</v>
      </c>
      <c r="D185" s="214">
        <f>'2B-Investitie'!D53</f>
        <v>0</v>
      </c>
      <c r="E185" s="214">
        <f>'2B-Investitie'!E53</f>
        <v>0</v>
      </c>
      <c r="F185" s="214">
        <f>'2B-Investitie'!F53</f>
        <v>0</v>
      </c>
      <c r="G185" s="214">
        <f>'2B-Investitie'!G53</f>
        <v>0</v>
      </c>
      <c r="H185" s="214">
        <f>'2B-Investitie'!H53</f>
        <v>0</v>
      </c>
      <c r="I185" s="214">
        <f>'2B-Investitie'!D58</f>
        <v>0</v>
      </c>
      <c r="J185" s="214">
        <f>'2B-Investitie'!E58</f>
        <v>0</v>
      </c>
      <c r="K185" s="214">
        <f>'2B-Investitie'!F58</f>
        <v>0</v>
      </c>
      <c r="L185" s="214">
        <f>'2B-Investitie'!G58</f>
        <v>0</v>
      </c>
      <c r="M185" s="214">
        <f>'2B-Investitie'!H58</f>
        <v>0</v>
      </c>
    </row>
    <row r="186" spans="1:13" s="162" customFormat="1" x14ac:dyDescent="0.2">
      <c r="A186" s="15"/>
      <c r="B186" s="21" t="s">
        <v>586</v>
      </c>
      <c r="C186" s="211">
        <f>SUM(D186:M186)</f>
        <v>0</v>
      </c>
      <c r="D186" s="217">
        <f t="shared" ref="D186:M186" si="138">D184</f>
        <v>0</v>
      </c>
      <c r="E186" s="217">
        <f t="shared" si="138"/>
        <v>0</v>
      </c>
      <c r="F186" s="217">
        <f t="shared" si="138"/>
        <v>0</v>
      </c>
      <c r="G186" s="217">
        <f t="shared" si="138"/>
        <v>0</v>
      </c>
      <c r="H186" s="217">
        <f t="shared" si="138"/>
        <v>0</v>
      </c>
      <c r="I186" s="217">
        <f t="shared" si="138"/>
        <v>0</v>
      </c>
      <c r="J186" s="217">
        <f t="shared" si="138"/>
        <v>0</v>
      </c>
      <c r="K186" s="217">
        <f t="shared" si="138"/>
        <v>0</v>
      </c>
      <c r="L186" s="217">
        <f t="shared" si="138"/>
        <v>0</v>
      </c>
      <c r="M186" s="217">
        <f t="shared" si="138"/>
        <v>0</v>
      </c>
    </row>
    <row r="187" spans="1:13" s="158" customFormat="1" ht="15" x14ac:dyDescent="0.2">
      <c r="A187" s="39"/>
      <c r="B187" s="207" t="s">
        <v>587</v>
      </c>
      <c r="C187" s="211">
        <f>SUM(D187:M187)</f>
        <v>0</v>
      </c>
      <c r="D187" s="211">
        <f t="shared" ref="D187:M187" si="139">D182-D186</f>
        <v>0</v>
      </c>
      <c r="E187" s="211">
        <f t="shared" si="139"/>
        <v>0</v>
      </c>
      <c r="F187" s="211">
        <f t="shared" si="139"/>
        <v>0</v>
      </c>
      <c r="G187" s="211">
        <f t="shared" si="139"/>
        <v>0</v>
      </c>
      <c r="H187" s="211">
        <f t="shared" si="139"/>
        <v>0</v>
      </c>
      <c r="I187" s="211">
        <f t="shared" si="139"/>
        <v>0</v>
      </c>
      <c r="J187" s="211">
        <f t="shared" si="139"/>
        <v>0</v>
      </c>
      <c r="K187" s="211">
        <f t="shared" si="139"/>
        <v>0</v>
      </c>
      <c r="L187" s="211">
        <f t="shared" si="139"/>
        <v>0</v>
      </c>
      <c r="M187" s="211">
        <f t="shared" si="139"/>
        <v>0</v>
      </c>
    </row>
    <row r="188" spans="1:13" s="159" customFormat="1" ht="15" x14ac:dyDescent="0.2">
      <c r="A188" s="13"/>
      <c r="B188" s="237"/>
      <c r="C188" s="216"/>
      <c r="D188" s="216"/>
      <c r="E188" s="216"/>
      <c r="F188" s="216"/>
      <c r="G188" s="216"/>
      <c r="H188" s="216"/>
      <c r="I188" s="216"/>
      <c r="J188" s="216"/>
      <c r="K188" s="216"/>
      <c r="L188" s="216"/>
      <c r="M188" s="216"/>
    </row>
    <row r="189" spans="1:13" s="162" customFormat="1" x14ac:dyDescent="0.2">
      <c r="A189" s="16" t="s">
        <v>261</v>
      </c>
      <c r="B189" s="16"/>
      <c r="C189" s="273" t="s">
        <v>540</v>
      </c>
      <c r="D189" s="273" t="s">
        <v>389</v>
      </c>
      <c r="E189" s="273" t="s">
        <v>390</v>
      </c>
      <c r="F189" s="273" t="s">
        <v>391</v>
      </c>
      <c r="G189" s="273" t="s">
        <v>392</v>
      </c>
      <c r="H189" s="245"/>
      <c r="I189" s="245"/>
      <c r="J189" s="245"/>
      <c r="K189" s="245"/>
      <c r="L189" s="245"/>
      <c r="M189" s="245"/>
    </row>
    <row r="190" spans="1:13" s="164" customFormat="1" ht="24" x14ac:dyDescent="0.2">
      <c r="A190" s="14">
        <v>23</v>
      </c>
      <c r="B190" s="11" t="s">
        <v>292</v>
      </c>
      <c r="C190" s="211">
        <f t="shared" ref="C190:C199" si="140">SUM(D190:M190)</f>
        <v>0</v>
      </c>
      <c r="D190" s="214">
        <f t="shared" ref="D190:G192" si="141">D131</f>
        <v>0</v>
      </c>
      <c r="E190" s="214">
        <f t="shared" si="141"/>
        <v>0</v>
      </c>
      <c r="F190" s="214">
        <f t="shared" si="141"/>
        <v>0</v>
      </c>
      <c r="G190" s="214">
        <f t="shared" si="141"/>
        <v>0</v>
      </c>
      <c r="H190" s="218"/>
      <c r="I190" s="218"/>
      <c r="J190" s="218"/>
      <c r="K190" s="218"/>
      <c r="L190" s="218"/>
      <c r="M190" s="218"/>
    </row>
    <row r="191" spans="1:13" s="164" customFormat="1" ht="24" x14ac:dyDescent="0.2">
      <c r="A191" s="14">
        <v>24</v>
      </c>
      <c r="B191" s="11" t="s">
        <v>293</v>
      </c>
      <c r="C191" s="211">
        <f t="shared" si="140"/>
        <v>0</v>
      </c>
      <c r="D191" s="214">
        <f t="shared" si="141"/>
        <v>0</v>
      </c>
      <c r="E191" s="214">
        <f t="shared" si="141"/>
        <v>0</v>
      </c>
      <c r="F191" s="214">
        <f t="shared" si="141"/>
        <v>0</v>
      </c>
      <c r="G191" s="214">
        <f t="shared" si="141"/>
        <v>0</v>
      </c>
      <c r="H191" s="218"/>
      <c r="I191" s="218"/>
      <c r="J191" s="218"/>
      <c r="K191" s="218"/>
      <c r="L191" s="218"/>
      <c r="M191" s="218"/>
    </row>
    <row r="192" spans="1:13" s="164" customFormat="1" x14ac:dyDescent="0.2">
      <c r="A192" s="14">
        <v>25</v>
      </c>
      <c r="B192" s="11" t="s">
        <v>576</v>
      </c>
      <c r="C192" s="211">
        <f t="shared" si="140"/>
        <v>0</v>
      </c>
      <c r="D192" s="214">
        <f t="shared" si="141"/>
        <v>0</v>
      </c>
      <c r="E192" s="214">
        <f t="shared" si="141"/>
        <v>0</v>
      </c>
      <c r="F192" s="214">
        <f t="shared" si="141"/>
        <v>0</v>
      </c>
      <c r="G192" s="214">
        <f t="shared" si="141"/>
        <v>0</v>
      </c>
      <c r="H192" s="218"/>
      <c r="I192" s="218"/>
      <c r="J192" s="218"/>
      <c r="K192" s="218"/>
      <c r="L192" s="218"/>
      <c r="M192" s="218"/>
    </row>
    <row r="193" spans="1:13" s="162" customFormat="1" x14ac:dyDescent="0.2">
      <c r="A193" s="15"/>
      <c r="B193" s="21" t="s">
        <v>583</v>
      </c>
      <c r="C193" s="211">
        <f t="shared" si="140"/>
        <v>0</v>
      </c>
      <c r="D193" s="217">
        <f t="shared" ref="D193:G193" si="142">SUM(D190:D192)</f>
        <v>0</v>
      </c>
      <c r="E193" s="217">
        <f t="shared" si="142"/>
        <v>0</v>
      </c>
      <c r="F193" s="217">
        <f t="shared" si="142"/>
        <v>0</v>
      </c>
      <c r="G193" s="217">
        <f t="shared" si="142"/>
        <v>0</v>
      </c>
      <c r="H193" s="219"/>
      <c r="I193" s="219"/>
      <c r="J193" s="219"/>
      <c r="K193" s="219"/>
      <c r="L193" s="219"/>
      <c r="M193" s="219"/>
    </row>
    <row r="194" spans="1:13" s="158" customFormat="1" ht="15" x14ac:dyDescent="0.2">
      <c r="A194" s="39"/>
      <c r="B194" s="207" t="s">
        <v>582</v>
      </c>
      <c r="C194" s="211">
        <f t="shared" si="140"/>
        <v>0</v>
      </c>
      <c r="D194" s="211">
        <f t="shared" ref="D194:F194" si="143">-D193</f>
        <v>0</v>
      </c>
      <c r="E194" s="211">
        <f t="shared" si="143"/>
        <v>0</v>
      </c>
      <c r="F194" s="211">
        <f t="shared" si="143"/>
        <v>0</v>
      </c>
      <c r="G194" s="211">
        <f>-G193</f>
        <v>0</v>
      </c>
      <c r="H194" s="216"/>
      <c r="I194" s="216"/>
      <c r="J194" s="216"/>
      <c r="K194" s="216"/>
      <c r="L194" s="216"/>
      <c r="M194" s="216"/>
    </row>
    <row r="195" spans="1:13" s="158" customFormat="1" ht="15" x14ac:dyDescent="0.2">
      <c r="A195" s="483" t="s">
        <v>580</v>
      </c>
      <c r="B195" s="484"/>
      <c r="C195" s="273" t="s">
        <v>540</v>
      </c>
      <c r="D195" s="273" t="s">
        <v>389</v>
      </c>
      <c r="E195" s="273" t="s">
        <v>390</v>
      </c>
      <c r="F195" s="273" t="s">
        <v>391</v>
      </c>
      <c r="G195" s="273" t="s">
        <v>392</v>
      </c>
      <c r="H195" s="273" t="s">
        <v>393</v>
      </c>
      <c r="I195" s="273" t="s">
        <v>394</v>
      </c>
      <c r="J195" s="273" t="s">
        <v>395</v>
      </c>
      <c r="K195" s="273" t="s">
        <v>396</v>
      </c>
      <c r="L195" s="273" t="s">
        <v>397</v>
      </c>
      <c r="M195" s="273" t="s">
        <v>398</v>
      </c>
    </row>
    <row r="196" spans="1:13" s="158" customFormat="1" ht="15" customHeight="1" x14ac:dyDescent="0.2">
      <c r="A196" s="485"/>
      <c r="B196" s="486"/>
      <c r="C196" s="211">
        <f>SUM(D196:M196)</f>
        <v>0</v>
      </c>
      <c r="D196" s="211">
        <f>D187+D194</f>
        <v>0</v>
      </c>
      <c r="E196" s="211">
        <f>E187+E194</f>
        <v>0</v>
      </c>
      <c r="F196" s="211">
        <f>F187+F194</f>
        <v>0</v>
      </c>
      <c r="G196" s="211">
        <f>G187+G194</f>
        <v>0</v>
      </c>
      <c r="H196" s="211">
        <f t="shared" ref="H196:M196" si="144">H187+H194</f>
        <v>0</v>
      </c>
      <c r="I196" s="211">
        <f t="shared" si="144"/>
        <v>0</v>
      </c>
      <c r="J196" s="211">
        <f t="shared" si="144"/>
        <v>0</v>
      </c>
      <c r="K196" s="211">
        <f t="shared" si="144"/>
        <v>0</v>
      </c>
      <c r="L196" s="211">
        <f t="shared" si="144"/>
        <v>0</v>
      </c>
      <c r="M196" s="211">
        <f t="shared" si="144"/>
        <v>0</v>
      </c>
    </row>
    <row r="197" spans="1:13" s="159" customFormat="1" ht="15" x14ac:dyDescent="0.2">
      <c r="A197" s="237"/>
      <c r="B197" s="237"/>
      <c r="C197" s="216"/>
      <c r="D197" s="216"/>
      <c r="E197" s="216"/>
      <c r="F197" s="216"/>
      <c r="G197" s="216"/>
      <c r="H197" s="216"/>
      <c r="I197" s="216"/>
      <c r="J197" s="216"/>
      <c r="K197" s="216"/>
      <c r="L197" s="216"/>
      <c r="M197" s="216"/>
    </row>
    <row r="198" spans="1:13" s="158" customFormat="1" ht="15" x14ac:dyDescent="0.2">
      <c r="A198" s="476" t="s">
        <v>589</v>
      </c>
      <c r="B198" s="476"/>
      <c r="C198" s="273" t="s">
        <v>540</v>
      </c>
      <c r="D198" s="273" t="s">
        <v>389</v>
      </c>
      <c r="E198" s="273" t="s">
        <v>390</v>
      </c>
      <c r="F198" s="273" t="s">
        <v>391</v>
      </c>
      <c r="G198" s="273" t="s">
        <v>392</v>
      </c>
      <c r="H198" s="273" t="s">
        <v>393</v>
      </c>
      <c r="I198" s="273" t="s">
        <v>394</v>
      </c>
      <c r="J198" s="273" t="s">
        <v>395</v>
      </c>
      <c r="K198" s="273" t="s">
        <v>396</v>
      </c>
      <c r="L198" s="273" t="s">
        <v>397</v>
      </c>
      <c r="M198" s="273" t="s">
        <v>398</v>
      </c>
    </row>
    <row r="199" spans="1:13" s="158" customFormat="1" ht="15" x14ac:dyDescent="0.2">
      <c r="A199" s="476"/>
      <c r="B199" s="476"/>
      <c r="C199" s="211">
        <f t="shared" si="140"/>
        <v>0</v>
      </c>
      <c r="D199" s="211">
        <f t="shared" ref="D199:M199" si="145">D175+D196</f>
        <v>0</v>
      </c>
      <c r="E199" s="211">
        <f t="shared" si="145"/>
        <v>0</v>
      </c>
      <c r="F199" s="211">
        <f t="shared" si="145"/>
        <v>0</v>
      </c>
      <c r="G199" s="211">
        <f t="shared" si="145"/>
        <v>0</v>
      </c>
      <c r="H199" s="211">
        <f t="shared" si="145"/>
        <v>0</v>
      </c>
      <c r="I199" s="211">
        <f t="shared" si="145"/>
        <v>0</v>
      </c>
      <c r="J199" s="211">
        <f t="shared" si="145"/>
        <v>0</v>
      </c>
      <c r="K199" s="211">
        <f t="shared" si="145"/>
        <v>0</v>
      </c>
      <c r="L199" s="211">
        <f t="shared" si="145"/>
        <v>0</v>
      </c>
      <c r="M199" s="211">
        <f t="shared" si="145"/>
        <v>0</v>
      </c>
    </row>
    <row r="200" spans="1:13" s="164" customFormat="1" x14ac:dyDescent="0.2">
      <c r="A200" s="18"/>
      <c r="B200" s="238"/>
      <c r="C200" s="219"/>
      <c r="D200" s="218"/>
      <c r="E200" s="218"/>
      <c r="F200" s="218"/>
      <c r="G200" s="218"/>
      <c r="H200" s="218"/>
      <c r="I200" s="218"/>
      <c r="J200" s="218"/>
      <c r="K200" s="218"/>
      <c r="L200" s="218"/>
      <c r="M200" s="218"/>
    </row>
    <row r="201" spans="1:13" s="164" customFormat="1" x14ac:dyDescent="0.2">
      <c r="A201" s="18"/>
      <c r="B201" s="238"/>
      <c r="C201" s="219"/>
      <c r="D201" s="218"/>
      <c r="E201" s="218"/>
      <c r="F201" s="218"/>
      <c r="G201" s="218"/>
      <c r="H201" s="218"/>
      <c r="I201" s="218"/>
      <c r="J201" s="218"/>
      <c r="K201" s="218"/>
      <c r="L201" s="218"/>
      <c r="M201" s="218"/>
    </row>
    <row r="202" spans="1:13" s="164" customFormat="1" x14ac:dyDescent="0.2">
      <c r="A202" s="19"/>
      <c r="B202" s="238"/>
      <c r="C202" s="219"/>
      <c r="D202" s="218"/>
      <c r="E202" s="218"/>
      <c r="F202" s="218"/>
      <c r="G202" s="218"/>
      <c r="H202" s="218"/>
      <c r="I202" s="218"/>
      <c r="J202" s="218"/>
      <c r="K202" s="218"/>
      <c r="L202" s="218"/>
      <c r="M202" s="218"/>
    </row>
    <row r="203" spans="1:13" s="164" customFormat="1" x14ac:dyDescent="0.2">
      <c r="A203" s="19"/>
      <c r="B203" s="238"/>
      <c r="C203" s="219"/>
      <c r="D203" s="218"/>
      <c r="E203" s="218"/>
      <c r="F203" s="218"/>
      <c r="G203" s="218"/>
      <c r="H203" s="218"/>
      <c r="I203" s="218"/>
      <c r="J203" s="218"/>
      <c r="K203" s="218"/>
      <c r="L203" s="218"/>
      <c r="M203" s="218"/>
    </row>
    <row r="204" spans="1:13" s="164" customFormat="1" x14ac:dyDescent="0.2">
      <c r="A204" s="19"/>
      <c r="B204" s="238"/>
      <c r="C204" s="219"/>
      <c r="D204" s="218"/>
      <c r="E204" s="218"/>
      <c r="F204" s="218"/>
      <c r="G204" s="218"/>
      <c r="H204" s="218"/>
      <c r="I204" s="218"/>
      <c r="J204" s="218"/>
      <c r="K204" s="218"/>
      <c r="L204" s="218"/>
      <c r="M204" s="218"/>
    </row>
    <row r="205" spans="1:13" s="164" customFormat="1" x14ac:dyDescent="0.2">
      <c r="A205" s="19"/>
      <c r="B205" s="238"/>
      <c r="C205" s="219"/>
      <c r="D205" s="218"/>
      <c r="E205" s="218"/>
      <c r="F205" s="218"/>
      <c r="G205" s="218"/>
      <c r="H205" s="218"/>
      <c r="I205" s="218"/>
      <c r="J205" s="218"/>
      <c r="K205" s="218"/>
      <c r="L205" s="218"/>
      <c r="M205" s="218"/>
    </row>
    <row r="206" spans="1:13" s="164" customFormat="1" x14ac:dyDescent="0.2">
      <c r="A206" s="19"/>
      <c r="B206" s="238"/>
      <c r="C206" s="219"/>
      <c r="D206" s="218"/>
      <c r="E206" s="218"/>
      <c r="F206" s="218"/>
      <c r="G206" s="218"/>
      <c r="H206" s="218"/>
      <c r="I206" s="218"/>
      <c r="J206" s="218"/>
      <c r="K206" s="218"/>
      <c r="L206" s="218"/>
      <c r="M206" s="218"/>
    </row>
    <row r="207" spans="1:13" s="164" customFormat="1" x14ac:dyDescent="0.2">
      <c r="A207" s="19"/>
      <c r="B207" s="238"/>
      <c r="C207" s="219"/>
      <c r="D207" s="218"/>
      <c r="E207" s="218"/>
      <c r="F207" s="218"/>
      <c r="G207" s="218"/>
      <c r="H207" s="218"/>
      <c r="I207" s="218"/>
      <c r="J207" s="218"/>
      <c r="K207" s="218"/>
      <c r="L207" s="218"/>
      <c r="M207" s="218"/>
    </row>
    <row r="208" spans="1:13" s="164" customFormat="1" x14ac:dyDescent="0.2">
      <c r="A208" s="19"/>
      <c r="B208" s="238"/>
      <c r="C208" s="219"/>
      <c r="D208" s="218"/>
      <c r="E208" s="218"/>
      <c r="F208" s="218"/>
      <c r="G208" s="218"/>
      <c r="H208" s="218"/>
      <c r="I208" s="218"/>
      <c r="J208" s="218"/>
      <c r="K208" s="218"/>
      <c r="L208" s="218"/>
      <c r="M208" s="218"/>
    </row>
    <row r="209" spans="1:13" s="164" customFormat="1" x14ac:dyDescent="0.2">
      <c r="A209" s="19"/>
      <c r="B209" s="238"/>
      <c r="C209" s="219"/>
      <c r="D209" s="218"/>
      <c r="E209" s="218"/>
      <c r="F209" s="218"/>
      <c r="G209" s="218"/>
      <c r="H209" s="218"/>
      <c r="I209" s="218"/>
      <c r="J209" s="218"/>
      <c r="K209" s="218"/>
      <c r="L209" s="218"/>
      <c r="M209" s="218"/>
    </row>
    <row r="210" spans="1:13" s="164" customFormat="1" x14ac:dyDescent="0.2">
      <c r="A210" s="19"/>
      <c r="B210" s="238"/>
      <c r="C210" s="219"/>
      <c r="D210" s="218"/>
      <c r="E210" s="218"/>
      <c r="F210" s="218"/>
      <c r="G210" s="218"/>
      <c r="H210" s="218"/>
      <c r="I210" s="218"/>
      <c r="J210" s="218"/>
      <c r="K210" s="218"/>
      <c r="L210" s="218"/>
      <c r="M210" s="218"/>
    </row>
    <row r="211" spans="1:13" s="164" customFormat="1" x14ac:dyDescent="0.2">
      <c r="A211" s="19"/>
      <c r="B211" s="238"/>
      <c r="C211" s="219"/>
      <c r="D211" s="218"/>
      <c r="E211" s="218"/>
      <c r="F211" s="218"/>
      <c r="G211" s="218"/>
      <c r="H211" s="218"/>
      <c r="I211" s="218"/>
      <c r="J211" s="218"/>
      <c r="K211" s="218"/>
      <c r="L211" s="218"/>
      <c r="M211" s="218"/>
    </row>
    <row r="212" spans="1:13" s="164" customFormat="1" x14ac:dyDescent="0.2">
      <c r="A212" s="19"/>
      <c r="B212" s="238"/>
      <c r="C212" s="219"/>
      <c r="D212" s="218"/>
      <c r="E212" s="218"/>
      <c r="F212" s="218"/>
      <c r="G212" s="218"/>
      <c r="H212" s="218"/>
      <c r="I212" s="218"/>
      <c r="J212" s="218"/>
      <c r="K212" s="218"/>
      <c r="L212" s="218"/>
      <c r="M212" s="218"/>
    </row>
    <row r="213" spans="1:13" s="164" customFormat="1" x14ac:dyDescent="0.2">
      <c r="A213" s="19"/>
      <c r="B213" s="238"/>
      <c r="C213" s="219"/>
      <c r="D213" s="218"/>
      <c r="E213" s="218"/>
      <c r="F213" s="218"/>
      <c r="G213" s="218"/>
      <c r="H213" s="218"/>
      <c r="I213" s="218"/>
      <c r="J213" s="218"/>
      <c r="K213" s="218"/>
      <c r="L213" s="218"/>
      <c r="M213" s="218"/>
    </row>
    <row r="214" spans="1:13" s="164" customFormat="1" x14ac:dyDescent="0.2">
      <c r="A214" s="19"/>
      <c r="B214" s="238"/>
      <c r="C214" s="219"/>
      <c r="D214" s="218"/>
      <c r="E214" s="218"/>
      <c r="F214" s="218"/>
      <c r="G214" s="218"/>
      <c r="H214" s="218"/>
      <c r="I214" s="218"/>
      <c r="J214" s="218"/>
      <c r="K214" s="218"/>
      <c r="L214" s="218"/>
      <c r="M214" s="218"/>
    </row>
    <row r="215" spans="1:13" s="164" customFormat="1" x14ac:dyDescent="0.2">
      <c r="A215" s="19"/>
      <c r="B215" s="238"/>
      <c r="C215" s="219"/>
      <c r="D215" s="218"/>
      <c r="E215" s="218"/>
      <c r="F215" s="218"/>
      <c r="G215" s="218"/>
      <c r="H215" s="218"/>
      <c r="I215" s="218"/>
      <c r="J215" s="218"/>
      <c r="K215" s="218"/>
      <c r="L215" s="218"/>
      <c r="M215" s="218"/>
    </row>
  </sheetData>
  <sheetProtection algorithmName="SHA-512" hashValue="VSh8hor9/AtGE2sdrwSb4gfy+rJKv79+z29z0U2T02lSwszXwh0+n7QJZEt4dDuB/TKEUL3yJfIbAgG05LdtZg==" saltValue="TEEmE5nh5qjLMdRX9eljsQ==" spinCount="100000" sheet="1" objects="1" scenarios="1"/>
  <mergeCells count="40">
    <mergeCell ref="A144:A145"/>
    <mergeCell ref="B144:B145"/>
    <mergeCell ref="C144:C145"/>
    <mergeCell ref="A155:M155"/>
    <mergeCell ref="A198:B199"/>
    <mergeCell ref="A195:B196"/>
    <mergeCell ref="A153:B153"/>
    <mergeCell ref="A174:B174"/>
    <mergeCell ref="A175:B175"/>
    <mergeCell ref="A141:B141"/>
    <mergeCell ref="A140:B140"/>
    <mergeCell ref="A136:B136"/>
    <mergeCell ref="A138:B139"/>
    <mergeCell ref="B3:M3"/>
    <mergeCell ref="B5:B6"/>
    <mergeCell ref="A5:A6"/>
    <mergeCell ref="C5:C6"/>
    <mergeCell ref="A63:A64"/>
    <mergeCell ref="B63:B64"/>
    <mergeCell ref="C63:C64"/>
    <mergeCell ref="D63:M63"/>
    <mergeCell ref="A7:M7"/>
    <mergeCell ref="A8:M8"/>
    <mergeCell ref="A20:M20"/>
    <mergeCell ref="A1:G1"/>
    <mergeCell ref="A146:M146"/>
    <mergeCell ref="A147:M147"/>
    <mergeCell ref="A148:M148"/>
    <mergeCell ref="A154:M154"/>
    <mergeCell ref="D144:M144"/>
    <mergeCell ref="A4:H4"/>
    <mergeCell ref="A62:H62"/>
    <mergeCell ref="D5:M5"/>
    <mergeCell ref="A143:M143"/>
    <mergeCell ref="A21:M21"/>
    <mergeCell ref="A65:M65"/>
    <mergeCell ref="A66:M66"/>
    <mergeCell ref="A78:M78"/>
    <mergeCell ref="A79:M79"/>
    <mergeCell ref="A118:M118"/>
  </mergeCells>
  <pageMargins left="0.47244094488188981" right="0.47244094488188981" top="0.47244094488188981" bottom="0.82677165354330717" header="0.31496062992125984" footer="0.31496062992125984"/>
  <pageSetup paperSize="9" fitToHeight="0" orientation="landscape" blackAndWhite="1" horizontalDpi="300" verticalDpi="300" r:id="rId1"/>
  <rowBreaks count="3" manualBreakCount="3">
    <brk id="3" max="16383" man="1"/>
    <brk id="61" max="16383" man="1"/>
    <brk id="14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70"/>
  <sheetViews>
    <sheetView showGridLines="0" zoomScaleNormal="100" workbookViewId="0">
      <selection activeCell="A6" sqref="A6"/>
    </sheetView>
  </sheetViews>
  <sheetFormatPr defaultColWidth="9.140625" defaultRowHeight="12.75" x14ac:dyDescent="0.2"/>
  <cols>
    <col min="1" max="1" width="32.28515625" style="248" customWidth="1"/>
    <col min="2" max="2" width="10.5703125" style="167" customWidth="1"/>
    <col min="3" max="3" width="10.5703125" style="20" customWidth="1"/>
    <col min="4" max="12" width="10.5703125" style="167" customWidth="1"/>
    <col min="13" max="13" width="9.140625" style="51"/>
    <col min="14" max="16384" width="9.140625" style="77"/>
  </cols>
  <sheetData>
    <row r="1" spans="1:17" s="296" customFormat="1" x14ac:dyDescent="0.2">
      <c r="A1" s="445" t="s">
        <v>547</v>
      </c>
      <c r="B1" s="445"/>
      <c r="C1" s="445"/>
      <c r="D1" s="445"/>
      <c r="E1" s="445"/>
      <c r="F1" s="445"/>
      <c r="G1" s="351"/>
      <c r="H1" s="351"/>
      <c r="I1" s="351"/>
      <c r="J1" s="351"/>
      <c r="K1" s="351"/>
      <c r="L1" s="352"/>
      <c r="M1" s="295"/>
    </row>
    <row r="2" spans="1:17" s="296" customFormat="1" x14ac:dyDescent="0.2">
      <c r="A2" s="492" t="s">
        <v>296</v>
      </c>
      <c r="B2" s="492"/>
      <c r="C2" s="492"/>
      <c r="D2" s="492"/>
      <c r="E2" s="492"/>
      <c r="F2" s="492"/>
      <c r="G2" s="492"/>
      <c r="H2" s="492"/>
      <c r="I2" s="492"/>
      <c r="J2" s="492"/>
      <c r="K2" s="492"/>
      <c r="L2" s="352"/>
      <c r="M2" s="295"/>
    </row>
    <row r="4" spans="1:17" x14ac:dyDescent="0.2">
      <c r="A4" s="353" t="s">
        <v>539</v>
      </c>
      <c r="B4" s="354">
        <v>0.04</v>
      </c>
      <c r="C4" s="493" t="s">
        <v>593</v>
      </c>
      <c r="D4" s="494"/>
      <c r="E4" s="494"/>
      <c r="F4" s="494"/>
      <c r="G4" s="494"/>
      <c r="H4" s="494"/>
      <c r="I4" s="494"/>
      <c r="J4" s="494"/>
      <c r="K4" s="494"/>
      <c r="L4" s="495"/>
    </row>
    <row r="5" spans="1:17" s="73" customFormat="1" x14ac:dyDescent="0.2">
      <c r="A5" s="355"/>
      <c r="B5" s="27" t="s">
        <v>540</v>
      </c>
      <c r="C5" s="27">
        <v>1</v>
      </c>
      <c r="D5" s="27">
        <v>2</v>
      </c>
      <c r="E5" s="27">
        <v>3</v>
      </c>
      <c r="F5" s="27">
        <v>4</v>
      </c>
      <c r="G5" s="27">
        <v>5</v>
      </c>
      <c r="H5" s="27">
        <v>6</v>
      </c>
      <c r="I5" s="27">
        <v>7</v>
      </c>
      <c r="J5" s="27">
        <v>8</v>
      </c>
      <c r="K5" s="27">
        <v>9</v>
      </c>
      <c r="L5" s="27">
        <v>10</v>
      </c>
      <c r="M5" s="53"/>
    </row>
    <row r="6" spans="1:17" s="359" customFormat="1" ht="15" x14ac:dyDescent="0.2">
      <c r="A6" s="356" t="s">
        <v>603</v>
      </c>
      <c r="B6" s="214">
        <f t="shared" ref="B6:B13" si="0">SUM(C6:L6)</f>
        <v>0</v>
      </c>
      <c r="C6" s="357">
        <f>'3A-Proiectii_fin_investitie'!D153-'3A-Proiectii_fin_investitie'!D152</f>
        <v>0</v>
      </c>
      <c r="D6" s="357">
        <f>'3A-Proiectii_fin_investitie'!E153-'3A-Proiectii_fin_investitie'!E152</f>
        <v>0</v>
      </c>
      <c r="E6" s="357">
        <f>'3A-Proiectii_fin_investitie'!F153-'3A-Proiectii_fin_investitie'!F152</f>
        <v>0</v>
      </c>
      <c r="F6" s="357">
        <f>'3A-Proiectii_fin_investitie'!G153-'3A-Proiectii_fin_investitie'!G152</f>
        <v>0</v>
      </c>
      <c r="G6" s="357">
        <f>'3A-Proiectii_fin_investitie'!H153-'3A-Proiectii_fin_investitie'!H152</f>
        <v>0</v>
      </c>
      <c r="H6" s="357">
        <f>'3A-Proiectii_fin_investitie'!I153-'3A-Proiectii_fin_investitie'!I152</f>
        <v>0</v>
      </c>
      <c r="I6" s="357">
        <f>'3A-Proiectii_fin_investitie'!J153-'3A-Proiectii_fin_investitie'!J152</f>
        <v>0</v>
      </c>
      <c r="J6" s="357">
        <f>'3A-Proiectii_fin_investitie'!K153-'3A-Proiectii_fin_investitie'!K152</f>
        <v>0</v>
      </c>
      <c r="K6" s="357">
        <f>'3A-Proiectii_fin_investitie'!L153-'3A-Proiectii_fin_investitie'!L152</f>
        <v>0</v>
      </c>
      <c r="L6" s="357">
        <f>'3A-Proiectii_fin_investitie'!M153-'3A-Proiectii_fin_investitie'!M152</f>
        <v>0</v>
      </c>
      <c r="M6" s="358"/>
      <c r="Q6" s="360"/>
    </row>
    <row r="7" spans="1:17" s="359" customFormat="1" ht="15" x14ac:dyDescent="0.2">
      <c r="A7" s="356" t="s">
        <v>355</v>
      </c>
      <c r="B7" s="214">
        <f t="shared" si="0"/>
        <v>0</v>
      </c>
      <c r="C7" s="361"/>
      <c r="D7" s="361"/>
      <c r="E7" s="361"/>
      <c r="F7" s="361"/>
      <c r="G7" s="361"/>
      <c r="H7" s="361"/>
      <c r="I7" s="361"/>
      <c r="J7" s="361"/>
      <c r="K7" s="361"/>
      <c r="L7" s="361">
        <f>K43</f>
        <v>0</v>
      </c>
      <c r="M7" s="358"/>
      <c r="Q7" s="360"/>
    </row>
    <row r="8" spans="1:17" s="365" customFormat="1" ht="15" x14ac:dyDescent="0.2">
      <c r="A8" s="362" t="s">
        <v>134</v>
      </c>
      <c r="B8" s="217">
        <f t="shared" si="0"/>
        <v>0</v>
      </c>
      <c r="C8" s="363">
        <f t="shared" ref="C8:L8" si="1">SUM(C6:C7)</f>
        <v>0</v>
      </c>
      <c r="D8" s="363">
        <f t="shared" si="1"/>
        <v>0</v>
      </c>
      <c r="E8" s="363">
        <f t="shared" si="1"/>
        <v>0</v>
      </c>
      <c r="F8" s="363">
        <f t="shared" si="1"/>
        <v>0</v>
      </c>
      <c r="G8" s="363">
        <f t="shared" si="1"/>
        <v>0</v>
      </c>
      <c r="H8" s="363">
        <f t="shared" si="1"/>
        <v>0</v>
      </c>
      <c r="I8" s="363">
        <f t="shared" si="1"/>
        <v>0</v>
      </c>
      <c r="J8" s="363">
        <f t="shared" si="1"/>
        <v>0</v>
      </c>
      <c r="K8" s="363">
        <f t="shared" si="1"/>
        <v>0</v>
      </c>
      <c r="L8" s="363">
        <f t="shared" si="1"/>
        <v>0</v>
      </c>
      <c r="M8" s="364"/>
      <c r="Q8" s="366"/>
    </row>
    <row r="9" spans="1:17" s="359" customFormat="1" ht="15" x14ac:dyDescent="0.2">
      <c r="A9" s="356" t="s">
        <v>604</v>
      </c>
      <c r="B9" s="214">
        <f t="shared" si="0"/>
        <v>0</v>
      </c>
      <c r="C9" s="214">
        <f>'3A-Proiectii_fin_investitie'!D169-'3A-Proiectii_fin_investitie'!D168</f>
        <v>0</v>
      </c>
      <c r="D9" s="214">
        <f>'3A-Proiectii_fin_investitie'!E169-'3A-Proiectii_fin_investitie'!E168</f>
        <v>0</v>
      </c>
      <c r="E9" s="214">
        <f>'3A-Proiectii_fin_investitie'!F169-'3A-Proiectii_fin_investitie'!F168</f>
        <v>0</v>
      </c>
      <c r="F9" s="214">
        <f>'3A-Proiectii_fin_investitie'!G169-'3A-Proiectii_fin_investitie'!G168</f>
        <v>0</v>
      </c>
      <c r="G9" s="214">
        <f>'3A-Proiectii_fin_investitie'!H169-'3A-Proiectii_fin_investitie'!H168</f>
        <v>0</v>
      </c>
      <c r="H9" s="214">
        <f>'3A-Proiectii_fin_investitie'!I169-'3A-Proiectii_fin_investitie'!I168</f>
        <v>0</v>
      </c>
      <c r="I9" s="214">
        <f>'3A-Proiectii_fin_investitie'!J169-'3A-Proiectii_fin_investitie'!J168</f>
        <v>0</v>
      </c>
      <c r="J9" s="214">
        <f>'3A-Proiectii_fin_investitie'!K169-'3A-Proiectii_fin_investitie'!K168</f>
        <v>0</v>
      </c>
      <c r="K9" s="214">
        <f>'3A-Proiectii_fin_investitie'!L169-'3A-Proiectii_fin_investitie'!L168</f>
        <v>0</v>
      </c>
      <c r="L9" s="214">
        <f>'3A-Proiectii_fin_investitie'!M169-'3A-Proiectii_fin_investitie'!M168</f>
        <v>0</v>
      </c>
      <c r="M9" s="358"/>
      <c r="Q9" s="360"/>
    </row>
    <row r="10" spans="1:17" s="359" customFormat="1" ht="15" x14ac:dyDescent="0.2">
      <c r="A10" s="356" t="s">
        <v>196</v>
      </c>
      <c r="B10" s="214">
        <f t="shared" si="0"/>
        <v>0</v>
      </c>
      <c r="C10" s="214">
        <f>'2B-Investitie'!E38</f>
        <v>0</v>
      </c>
      <c r="D10" s="214">
        <f>'2B-Investitie'!F38</f>
        <v>0</v>
      </c>
      <c r="E10" s="214">
        <f>'2B-Investitie'!G38</f>
        <v>0</v>
      </c>
      <c r="F10" s="214">
        <f>'2B-Investitie'!H38</f>
        <v>0</v>
      </c>
      <c r="G10" s="214"/>
      <c r="H10" s="214"/>
      <c r="I10" s="214"/>
      <c r="J10" s="214"/>
      <c r="K10" s="214"/>
      <c r="L10" s="214"/>
      <c r="M10" s="358"/>
      <c r="Q10" s="360"/>
    </row>
    <row r="11" spans="1:17" s="365" customFormat="1" ht="15" x14ac:dyDescent="0.2">
      <c r="A11" s="362" t="s">
        <v>135</v>
      </c>
      <c r="B11" s="217">
        <f t="shared" si="0"/>
        <v>0</v>
      </c>
      <c r="C11" s="217">
        <f t="shared" ref="C11:L11" si="2">SUM(C9:C10)</f>
        <v>0</v>
      </c>
      <c r="D11" s="217">
        <f t="shared" si="2"/>
        <v>0</v>
      </c>
      <c r="E11" s="217">
        <f t="shared" si="2"/>
        <v>0</v>
      </c>
      <c r="F11" s="217">
        <f t="shared" si="2"/>
        <v>0</v>
      </c>
      <c r="G11" s="217">
        <f t="shared" si="2"/>
        <v>0</v>
      </c>
      <c r="H11" s="217">
        <f t="shared" si="2"/>
        <v>0</v>
      </c>
      <c r="I11" s="217">
        <f t="shared" si="2"/>
        <v>0</v>
      </c>
      <c r="J11" s="217">
        <f t="shared" si="2"/>
        <v>0</v>
      </c>
      <c r="K11" s="217">
        <f t="shared" si="2"/>
        <v>0</v>
      </c>
      <c r="L11" s="217">
        <f t="shared" si="2"/>
        <v>0</v>
      </c>
      <c r="M11" s="364"/>
      <c r="Q11" s="366"/>
    </row>
    <row r="12" spans="1:17" s="365" customFormat="1" ht="15" x14ac:dyDescent="0.2">
      <c r="A12" s="362" t="s">
        <v>136</v>
      </c>
      <c r="B12" s="217">
        <f t="shared" si="0"/>
        <v>0</v>
      </c>
      <c r="C12" s="217">
        <f t="shared" ref="C12:L12" si="3">C8-C11</f>
        <v>0</v>
      </c>
      <c r="D12" s="217">
        <f t="shared" si="3"/>
        <v>0</v>
      </c>
      <c r="E12" s="217">
        <f t="shared" si="3"/>
        <v>0</v>
      </c>
      <c r="F12" s="217">
        <f t="shared" si="3"/>
        <v>0</v>
      </c>
      <c r="G12" s="217">
        <f t="shared" si="3"/>
        <v>0</v>
      </c>
      <c r="H12" s="217">
        <f t="shared" si="3"/>
        <v>0</v>
      </c>
      <c r="I12" s="217">
        <f t="shared" si="3"/>
        <v>0</v>
      </c>
      <c r="J12" s="217">
        <f t="shared" si="3"/>
        <v>0</v>
      </c>
      <c r="K12" s="217">
        <f t="shared" si="3"/>
        <v>0</v>
      </c>
      <c r="L12" s="217">
        <f t="shared" si="3"/>
        <v>0</v>
      </c>
      <c r="M12" s="364"/>
      <c r="Q12" s="366"/>
    </row>
    <row r="13" spans="1:17" s="368" customFormat="1" ht="15" x14ac:dyDescent="0.2">
      <c r="A13" s="362" t="s">
        <v>137</v>
      </c>
      <c r="B13" s="217">
        <f t="shared" si="0"/>
        <v>0</v>
      </c>
      <c r="C13" s="217">
        <f t="shared" ref="C13:L13" si="4">C12*POWER(1+$B$4,-C5)</f>
        <v>0</v>
      </c>
      <c r="D13" s="217">
        <f t="shared" si="4"/>
        <v>0</v>
      </c>
      <c r="E13" s="217">
        <f t="shared" si="4"/>
        <v>0</v>
      </c>
      <c r="F13" s="217">
        <f t="shared" si="4"/>
        <v>0</v>
      </c>
      <c r="G13" s="217">
        <f t="shared" si="4"/>
        <v>0</v>
      </c>
      <c r="H13" s="217">
        <f t="shared" si="4"/>
        <v>0</v>
      </c>
      <c r="I13" s="217">
        <f t="shared" si="4"/>
        <v>0</v>
      </c>
      <c r="J13" s="217">
        <f t="shared" si="4"/>
        <v>0</v>
      </c>
      <c r="K13" s="217">
        <f t="shared" si="4"/>
        <v>0</v>
      </c>
      <c r="L13" s="217">
        <f t="shared" si="4"/>
        <v>0</v>
      </c>
      <c r="M13" s="367"/>
      <c r="Q13" s="369"/>
    </row>
    <row r="14" spans="1:17" s="365" customFormat="1" ht="15" x14ac:dyDescent="0.2">
      <c r="A14" s="362" t="s">
        <v>297</v>
      </c>
      <c r="B14" s="217">
        <f>SUM(C14:F14)</f>
        <v>0</v>
      </c>
      <c r="C14" s="217">
        <f>C10*POWER(1+$B$4,-C5)</f>
        <v>0</v>
      </c>
      <c r="D14" s="217">
        <f t="shared" ref="D14:L14" si="5">D10*POWER(1+$B$4,-D5)</f>
        <v>0</v>
      </c>
      <c r="E14" s="217">
        <f t="shared" si="5"/>
        <v>0</v>
      </c>
      <c r="F14" s="217">
        <f t="shared" si="5"/>
        <v>0</v>
      </c>
      <c r="G14" s="217">
        <f t="shared" si="5"/>
        <v>0</v>
      </c>
      <c r="H14" s="217">
        <f t="shared" si="5"/>
        <v>0</v>
      </c>
      <c r="I14" s="217">
        <f t="shared" si="5"/>
        <v>0</v>
      </c>
      <c r="J14" s="217">
        <f t="shared" si="5"/>
        <v>0</v>
      </c>
      <c r="K14" s="217">
        <f t="shared" si="5"/>
        <v>0</v>
      </c>
      <c r="L14" s="217">
        <f t="shared" si="5"/>
        <v>0</v>
      </c>
      <c r="M14" s="364"/>
      <c r="Q14" s="366"/>
    </row>
    <row r="15" spans="1:17" s="373" customFormat="1" ht="24" x14ac:dyDescent="0.25">
      <c r="A15" s="370" t="s">
        <v>194</v>
      </c>
      <c r="B15" s="265">
        <f>SUM(C13:L13)</f>
        <v>0</v>
      </c>
      <c r="C15" s="371"/>
      <c r="D15" s="395"/>
      <c r="E15" s="372"/>
      <c r="F15" s="372"/>
      <c r="G15" s="372"/>
      <c r="H15" s="372"/>
      <c r="I15" s="372"/>
      <c r="J15" s="372"/>
      <c r="K15" s="372"/>
      <c r="L15" s="372"/>
      <c r="M15" s="364"/>
      <c r="Q15" s="374"/>
    </row>
    <row r="16" spans="1:17" s="373" customFormat="1" ht="24" x14ac:dyDescent="0.25">
      <c r="A16" s="362" t="s">
        <v>195</v>
      </c>
      <c r="B16" s="375" t="str">
        <f>IFERROR(IRR(C12:L12),"")</f>
        <v/>
      </c>
      <c r="C16" s="219"/>
      <c r="D16" s="395"/>
      <c r="E16" s="372"/>
      <c r="F16" s="372"/>
      <c r="G16" s="372"/>
      <c r="H16" s="372"/>
      <c r="I16" s="372"/>
      <c r="J16" s="372"/>
      <c r="K16" s="372"/>
      <c r="L16" s="372"/>
      <c r="M16" s="364"/>
      <c r="Q16" s="374"/>
    </row>
    <row r="17" spans="1:13" x14ac:dyDescent="0.2">
      <c r="A17" s="376"/>
      <c r="B17" s="377"/>
      <c r="C17" s="377"/>
      <c r="D17" s="377"/>
      <c r="E17" s="377"/>
      <c r="F17" s="352"/>
    </row>
    <row r="19" spans="1:13" s="168" customFormat="1" ht="64.5" customHeight="1" x14ac:dyDescent="0.2">
      <c r="A19" s="497" t="s">
        <v>592</v>
      </c>
      <c r="B19" s="497"/>
      <c r="C19" s="497"/>
      <c r="D19" s="497"/>
      <c r="E19" s="497"/>
      <c r="F19" s="497"/>
      <c r="G19" s="497"/>
      <c r="H19" s="497"/>
      <c r="I19" s="497"/>
      <c r="J19" s="497"/>
      <c r="K19" s="497"/>
      <c r="L19" s="497"/>
      <c r="M19" s="51"/>
    </row>
    <row r="20" spans="1:13" s="168" customFormat="1" x14ac:dyDescent="0.2">
      <c r="A20" s="169"/>
      <c r="B20" s="170"/>
      <c r="C20" s="170"/>
      <c r="D20" s="170"/>
      <c r="E20" s="170"/>
      <c r="F20" s="170"/>
      <c r="G20" s="170"/>
      <c r="H20" s="170"/>
      <c r="I20" s="170"/>
      <c r="J20" s="170"/>
      <c r="K20" s="171"/>
      <c r="L20" s="171"/>
      <c r="M20" s="51"/>
    </row>
    <row r="21" spans="1:13" s="168" customFormat="1" ht="36" x14ac:dyDescent="0.2">
      <c r="A21" s="277" t="s">
        <v>608</v>
      </c>
      <c r="B21" s="278" t="s">
        <v>426</v>
      </c>
      <c r="C21" s="278" t="s">
        <v>427</v>
      </c>
      <c r="D21" s="278" t="s">
        <v>428</v>
      </c>
      <c r="E21" s="278" t="s">
        <v>429</v>
      </c>
      <c r="F21" s="170"/>
      <c r="G21" s="170"/>
      <c r="H21" s="170"/>
      <c r="I21" s="170"/>
      <c r="J21" s="170"/>
      <c r="K21" s="171"/>
      <c r="L21" s="171"/>
      <c r="M21" s="51"/>
    </row>
    <row r="22" spans="1:13" s="168" customFormat="1" x14ac:dyDescent="0.2">
      <c r="A22" s="255" t="s">
        <v>659</v>
      </c>
      <c r="B22" s="249"/>
      <c r="C22" s="250" t="e">
        <f t="shared" ref="C22:C30" si="6">B22/$B$37</f>
        <v>#DIV/0!</v>
      </c>
      <c r="D22" s="249"/>
      <c r="E22" s="251" t="e">
        <f>ROUND(C22*D22,0)</f>
        <v>#DIV/0!</v>
      </c>
      <c r="F22" s="170"/>
      <c r="G22" s="170"/>
      <c r="H22" s="170"/>
      <c r="I22" s="170"/>
      <c r="J22" s="170"/>
      <c r="K22" s="171"/>
      <c r="L22" s="171"/>
      <c r="M22" s="51"/>
    </row>
    <row r="23" spans="1:13" s="168" customFormat="1" x14ac:dyDescent="0.2">
      <c r="A23" s="255" t="s">
        <v>609</v>
      </c>
      <c r="B23" s="249"/>
      <c r="C23" s="250" t="e">
        <f t="shared" si="6"/>
        <v>#DIV/0!</v>
      </c>
      <c r="D23" s="249"/>
      <c r="E23" s="251" t="e">
        <f t="shared" ref="E23:E36" si="7">ROUND(C23*D23,0)</f>
        <v>#DIV/0!</v>
      </c>
      <c r="F23" s="170"/>
      <c r="G23" s="170"/>
      <c r="H23" s="170"/>
      <c r="I23" s="170"/>
      <c r="J23" s="170"/>
      <c r="K23" s="171"/>
      <c r="L23" s="171"/>
      <c r="M23" s="51"/>
    </row>
    <row r="24" spans="1:13" s="168" customFormat="1" x14ac:dyDescent="0.2">
      <c r="A24" s="255" t="s">
        <v>609</v>
      </c>
      <c r="B24" s="249"/>
      <c r="C24" s="250" t="e">
        <f t="shared" si="6"/>
        <v>#DIV/0!</v>
      </c>
      <c r="D24" s="249"/>
      <c r="E24" s="251" t="e">
        <f t="shared" si="7"/>
        <v>#DIV/0!</v>
      </c>
      <c r="F24" s="170"/>
      <c r="G24" s="170"/>
      <c r="H24" s="170"/>
      <c r="I24" s="170"/>
      <c r="J24" s="170"/>
      <c r="K24" s="171"/>
      <c r="L24" s="171"/>
      <c r="M24" s="51"/>
    </row>
    <row r="25" spans="1:13" s="168" customFormat="1" x14ac:dyDescent="0.2">
      <c r="A25" s="255" t="s">
        <v>609</v>
      </c>
      <c r="B25" s="249"/>
      <c r="C25" s="250" t="e">
        <f t="shared" si="6"/>
        <v>#DIV/0!</v>
      </c>
      <c r="D25" s="249"/>
      <c r="E25" s="251" t="e">
        <f t="shared" si="7"/>
        <v>#DIV/0!</v>
      </c>
      <c r="F25" s="170"/>
      <c r="G25" s="170"/>
      <c r="H25" s="170"/>
      <c r="I25" s="170"/>
      <c r="J25" s="170"/>
      <c r="K25" s="171"/>
      <c r="L25" s="171"/>
      <c r="M25" s="51"/>
    </row>
    <row r="26" spans="1:13" s="168" customFormat="1" x14ac:dyDescent="0.2">
      <c r="A26" s="255" t="s">
        <v>609</v>
      </c>
      <c r="B26" s="249"/>
      <c r="C26" s="250" t="e">
        <f t="shared" si="6"/>
        <v>#DIV/0!</v>
      </c>
      <c r="D26" s="249"/>
      <c r="E26" s="251" t="e">
        <f t="shared" si="7"/>
        <v>#DIV/0!</v>
      </c>
      <c r="F26" s="170"/>
      <c r="G26" s="170"/>
      <c r="H26" s="170"/>
      <c r="I26" s="170"/>
      <c r="J26" s="170"/>
      <c r="K26" s="171"/>
      <c r="L26" s="171"/>
      <c r="M26" s="51"/>
    </row>
    <row r="27" spans="1:13" s="168" customFormat="1" x14ac:dyDescent="0.2">
      <c r="A27" s="255" t="s">
        <v>609</v>
      </c>
      <c r="B27" s="249"/>
      <c r="C27" s="250" t="e">
        <f t="shared" si="6"/>
        <v>#DIV/0!</v>
      </c>
      <c r="D27" s="249"/>
      <c r="E27" s="251" t="e">
        <f t="shared" si="7"/>
        <v>#DIV/0!</v>
      </c>
      <c r="F27" s="170"/>
      <c r="G27" s="170"/>
      <c r="H27" s="170"/>
      <c r="I27" s="170"/>
      <c r="J27" s="170"/>
      <c r="K27" s="171"/>
      <c r="L27" s="171"/>
      <c r="M27" s="51"/>
    </row>
    <row r="28" spans="1:13" s="168" customFormat="1" x14ac:dyDescent="0.2">
      <c r="A28" s="255" t="s">
        <v>609</v>
      </c>
      <c r="B28" s="249"/>
      <c r="C28" s="250" t="e">
        <f t="shared" si="6"/>
        <v>#DIV/0!</v>
      </c>
      <c r="D28" s="249"/>
      <c r="E28" s="251" t="e">
        <f t="shared" si="7"/>
        <v>#DIV/0!</v>
      </c>
      <c r="F28" s="170"/>
      <c r="G28" s="170"/>
      <c r="H28" s="170"/>
      <c r="I28" s="170"/>
      <c r="J28" s="170"/>
      <c r="K28" s="171"/>
      <c r="L28" s="171"/>
      <c r="M28" s="51"/>
    </row>
    <row r="29" spans="1:13" s="168" customFormat="1" x14ac:dyDescent="0.2">
      <c r="A29" s="255" t="s">
        <v>609</v>
      </c>
      <c r="B29" s="249"/>
      <c r="C29" s="250" t="e">
        <f t="shared" si="6"/>
        <v>#DIV/0!</v>
      </c>
      <c r="D29" s="249"/>
      <c r="E29" s="251" t="e">
        <f t="shared" si="7"/>
        <v>#DIV/0!</v>
      </c>
      <c r="F29" s="170"/>
      <c r="G29" s="170"/>
      <c r="H29" s="170"/>
      <c r="I29" s="170"/>
      <c r="J29" s="170"/>
      <c r="K29" s="171"/>
      <c r="L29" s="171"/>
      <c r="M29" s="51"/>
    </row>
    <row r="30" spans="1:13" s="168" customFormat="1" x14ac:dyDescent="0.2">
      <c r="A30" s="255" t="s">
        <v>609</v>
      </c>
      <c r="B30" s="249"/>
      <c r="C30" s="250" t="e">
        <f t="shared" si="6"/>
        <v>#DIV/0!</v>
      </c>
      <c r="D30" s="249"/>
      <c r="E30" s="251" t="e">
        <f t="shared" si="7"/>
        <v>#DIV/0!</v>
      </c>
      <c r="F30" s="170"/>
      <c r="G30" s="170"/>
      <c r="H30" s="170"/>
      <c r="I30" s="170"/>
      <c r="J30" s="170"/>
      <c r="K30" s="171"/>
      <c r="L30" s="171"/>
      <c r="M30" s="51"/>
    </row>
    <row r="31" spans="1:13" s="168" customFormat="1" x14ac:dyDescent="0.2">
      <c r="A31" s="255" t="s">
        <v>609</v>
      </c>
      <c r="B31" s="249"/>
      <c r="C31" s="250" t="e">
        <f t="shared" ref="C31:C36" si="8">B31/$B$37</f>
        <v>#DIV/0!</v>
      </c>
      <c r="D31" s="249"/>
      <c r="E31" s="251" t="e">
        <f t="shared" si="7"/>
        <v>#DIV/0!</v>
      </c>
      <c r="F31" s="170"/>
      <c r="G31" s="170"/>
      <c r="H31" s="170"/>
      <c r="I31" s="170"/>
      <c r="J31" s="170"/>
      <c r="K31" s="171"/>
      <c r="L31" s="171"/>
      <c r="M31" s="51"/>
    </row>
    <row r="32" spans="1:13" s="168" customFormat="1" x14ac:dyDescent="0.2">
      <c r="A32" s="255" t="s">
        <v>609</v>
      </c>
      <c r="B32" s="249"/>
      <c r="C32" s="250" t="e">
        <f t="shared" si="8"/>
        <v>#DIV/0!</v>
      </c>
      <c r="D32" s="249"/>
      <c r="E32" s="251" t="e">
        <f t="shared" si="7"/>
        <v>#DIV/0!</v>
      </c>
      <c r="F32" s="170"/>
      <c r="G32" s="170"/>
      <c r="H32" s="170"/>
      <c r="I32" s="170"/>
      <c r="J32" s="170"/>
      <c r="K32" s="171"/>
      <c r="L32" s="171"/>
      <c r="M32" s="51"/>
    </row>
    <row r="33" spans="1:26" s="168" customFormat="1" x14ac:dyDescent="0.2">
      <c r="A33" s="255" t="s">
        <v>609</v>
      </c>
      <c r="B33" s="249"/>
      <c r="C33" s="250" t="e">
        <f t="shared" si="8"/>
        <v>#DIV/0!</v>
      </c>
      <c r="D33" s="249"/>
      <c r="E33" s="251" t="e">
        <f t="shared" si="7"/>
        <v>#DIV/0!</v>
      </c>
      <c r="F33" s="170"/>
      <c r="G33" s="170"/>
      <c r="H33" s="170"/>
      <c r="I33" s="170"/>
      <c r="J33" s="170"/>
      <c r="K33" s="171"/>
      <c r="L33" s="171"/>
      <c r="M33" s="51"/>
    </row>
    <row r="34" spans="1:26" s="168" customFormat="1" x14ac:dyDescent="0.2">
      <c r="A34" s="255" t="s">
        <v>609</v>
      </c>
      <c r="B34" s="249"/>
      <c r="C34" s="250" t="e">
        <f t="shared" si="8"/>
        <v>#DIV/0!</v>
      </c>
      <c r="D34" s="249"/>
      <c r="E34" s="251" t="e">
        <f t="shared" si="7"/>
        <v>#DIV/0!</v>
      </c>
      <c r="F34" s="170"/>
      <c r="G34" s="170"/>
      <c r="H34" s="170"/>
      <c r="I34" s="170"/>
      <c r="J34" s="170"/>
      <c r="K34" s="171"/>
      <c r="L34" s="171"/>
      <c r="M34" s="51"/>
    </row>
    <row r="35" spans="1:26" s="168" customFormat="1" x14ac:dyDescent="0.2">
      <c r="A35" s="255" t="s">
        <v>609</v>
      </c>
      <c r="B35" s="249"/>
      <c r="C35" s="250" t="e">
        <f t="shared" si="8"/>
        <v>#DIV/0!</v>
      </c>
      <c r="D35" s="249"/>
      <c r="E35" s="251" t="e">
        <f t="shared" si="7"/>
        <v>#DIV/0!</v>
      </c>
      <c r="F35" s="170"/>
      <c r="G35" s="170"/>
      <c r="H35" s="170"/>
      <c r="I35" s="170"/>
      <c r="J35" s="170"/>
      <c r="K35" s="171"/>
      <c r="L35" s="171"/>
      <c r="M35" s="51"/>
    </row>
    <row r="36" spans="1:26" s="168" customFormat="1" x14ac:dyDescent="0.2">
      <c r="A36" s="255" t="s">
        <v>609</v>
      </c>
      <c r="B36" s="249"/>
      <c r="C36" s="250" t="e">
        <f t="shared" si="8"/>
        <v>#DIV/0!</v>
      </c>
      <c r="D36" s="249"/>
      <c r="E36" s="251" t="e">
        <f t="shared" si="7"/>
        <v>#DIV/0!</v>
      </c>
      <c r="F36" s="170"/>
      <c r="G36" s="170"/>
      <c r="H36" s="170"/>
      <c r="I36" s="170"/>
      <c r="J36" s="170"/>
      <c r="K36" s="171"/>
      <c r="L36" s="171"/>
      <c r="M36" s="51"/>
    </row>
    <row r="37" spans="1:26" s="168" customFormat="1" x14ac:dyDescent="0.2">
      <c r="A37" s="252" t="s">
        <v>133</v>
      </c>
      <c r="B37" s="253">
        <f>SUM(B22:B36)</f>
        <v>0</v>
      </c>
      <c r="C37" s="254" t="e">
        <f>SUM(C22:C30)</f>
        <v>#DIV/0!</v>
      </c>
      <c r="D37" s="253"/>
      <c r="E37" s="253" t="e">
        <f>SUM(E22:E36)</f>
        <v>#DIV/0!</v>
      </c>
      <c r="F37" s="172"/>
      <c r="G37" s="172"/>
      <c r="H37" s="172"/>
      <c r="I37" s="172"/>
      <c r="J37" s="172"/>
      <c r="K37" s="167"/>
      <c r="L37" s="167"/>
      <c r="M37" s="51"/>
    </row>
    <row r="38" spans="1:26" s="168" customFormat="1" x14ac:dyDescent="0.2">
      <c r="A38" s="169"/>
      <c r="B38" s="172"/>
      <c r="C38" s="172"/>
      <c r="D38" s="172"/>
      <c r="E38" s="172"/>
      <c r="F38" s="172"/>
      <c r="G38" s="172"/>
      <c r="H38" s="172"/>
      <c r="I38" s="172"/>
      <c r="J38" s="172"/>
      <c r="K38" s="167"/>
      <c r="L38" s="167"/>
      <c r="M38" s="51"/>
    </row>
    <row r="39" spans="1:26" s="168" customFormat="1" ht="12" x14ac:dyDescent="0.2">
      <c r="A39" s="173"/>
      <c r="B39" s="174"/>
      <c r="C39" s="174"/>
      <c r="D39" s="174"/>
      <c r="E39" s="174"/>
      <c r="F39" s="174"/>
      <c r="G39" s="174"/>
      <c r="H39" s="174"/>
      <c r="I39" s="174"/>
      <c r="J39" s="174"/>
      <c r="K39" s="174"/>
      <c r="L39" s="25"/>
    </row>
    <row r="40" spans="1:26" s="168" customFormat="1" ht="12" x14ac:dyDescent="0.2">
      <c r="A40" s="491" t="s">
        <v>432</v>
      </c>
      <c r="B40" s="493" t="s">
        <v>593</v>
      </c>
      <c r="C40" s="494"/>
      <c r="D40" s="494"/>
      <c r="E40" s="494"/>
      <c r="F40" s="494"/>
      <c r="G40" s="494"/>
      <c r="H40" s="494"/>
      <c r="I40" s="494"/>
      <c r="J40" s="494"/>
      <c r="K40" s="495"/>
      <c r="L40" s="25"/>
    </row>
    <row r="41" spans="1:26" s="168" customFormat="1" ht="12" x14ac:dyDescent="0.2">
      <c r="A41" s="491"/>
      <c r="B41" s="257">
        <v>1</v>
      </c>
      <c r="C41" s="257">
        <f>B41+1</f>
        <v>2</v>
      </c>
      <c r="D41" s="257">
        <f t="shared" ref="D41:K41" si="9">C41+1</f>
        <v>3</v>
      </c>
      <c r="E41" s="257">
        <f t="shared" si="9"/>
        <v>4</v>
      </c>
      <c r="F41" s="257">
        <f t="shared" si="9"/>
        <v>5</v>
      </c>
      <c r="G41" s="257">
        <f t="shared" si="9"/>
        <v>6</v>
      </c>
      <c r="H41" s="257">
        <f t="shared" si="9"/>
        <v>7</v>
      </c>
      <c r="I41" s="257">
        <f t="shared" si="9"/>
        <v>8</v>
      </c>
      <c r="J41" s="257">
        <f t="shared" si="9"/>
        <v>9</v>
      </c>
      <c r="K41" s="257">
        <f t="shared" si="9"/>
        <v>10</v>
      </c>
      <c r="L41" s="25"/>
    </row>
    <row r="42" spans="1:26" s="168" customFormat="1" ht="12" x14ac:dyDescent="0.2">
      <c r="A42" s="261" t="s">
        <v>136</v>
      </c>
      <c r="B42" s="259">
        <f t="shared" ref="B42:J42" si="10">C12</f>
        <v>0</v>
      </c>
      <c r="C42" s="259">
        <f t="shared" si="10"/>
        <v>0</v>
      </c>
      <c r="D42" s="259">
        <f t="shared" si="10"/>
        <v>0</v>
      </c>
      <c r="E42" s="259">
        <f t="shared" si="10"/>
        <v>0</v>
      </c>
      <c r="F42" s="259">
        <f t="shared" si="10"/>
        <v>0</v>
      </c>
      <c r="G42" s="259">
        <f t="shared" si="10"/>
        <v>0</v>
      </c>
      <c r="H42" s="259">
        <f t="shared" si="10"/>
        <v>0</v>
      </c>
      <c r="I42" s="259">
        <f t="shared" si="10"/>
        <v>0</v>
      </c>
      <c r="J42" s="259">
        <f t="shared" si="10"/>
        <v>0</v>
      </c>
      <c r="K42" s="259">
        <f>J42</f>
        <v>0</v>
      </c>
      <c r="L42" s="25"/>
    </row>
    <row r="43" spans="1:26" s="168" customFormat="1" x14ac:dyDescent="0.2">
      <c r="A43" s="261" t="s">
        <v>430</v>
      </c>
      <c r="B43" s="259"/>
      <c r="C43" s="259"/>
      <c r="D43" s="259"/>
      <c r="E43" s="259"/>
      <c r="F43" s="259"/>
      <c r="G43" s="259"/>
      <c r="H43" s="259"/>
      <c r="I43" s="259"/>
      <c r="J43" s="259"/>
      <c r="K43" s="259">
        <f>IF(L6-L11&gt;0,NPV(4%,B50:K50,B54:K54,B58:K58,B62:K62),0)</f>
        <v>0</v>
      </c>
      <c r="L43" s="175"/>
      <c r="M43" s="176"/>
      <c r="N43" s="51"/>
    </row>
    <row r="44" spans="1:26" s="168" customFormat="1" x14ac:dyDescent="0.2">
      <c r="A44" s="252" t="s">
        <v>431</v>
      </c>
      <c r="B44" s="253">
        <f>SUM(B42:B43)</f>
        <v>0</v>
      </c>
      <c r="C44" s="253">
        <f>SUM(C42:C43)</f>
        <v>0</v>
      </c>
      <c r="D44" s="253">
        <f>SUM(D42:D43)</f>
        <v>0</v>
      </c>
      <c r="E44" s="253">
        <f>SUM(E42:E43)</f>
        <v>0</v>
      </c>
      <c r="F44" s="253">
        <f>SUM(F42:F43)</f>
        <v>0</v>
      </c>
      <c r="G44" s="253">
        <f t="shared" ref="G44:K44" si="11">SUM(G42:G43)</f>
        <v>0</v>
      </c>
      <c r="H44" s="253">
        <f t="shared" si="11"/>
        <v>0</v>
      </c>
      <c r="I44" s="253">
        <f t="shared" si="11"/>
        <v>0</v>
      </c>
      <c r="J44" s="253">
        <f t="shared" si="11"/>
        <v>0</v>
      </c>
      <c r="K44" s="253">
        <f t="shared" si="11"/>
        <v>0</v>
      </c>
      <c r="L44" s="177"/>
      <c r="M44" s="178"/>
      <c r="N44" s="51"/>
    </row>
    <row r="47" spans="1:26" s="378" customFormat="1" x14ac:dyDescent="0.2">
      <c r="A47" s="248"/>
      <c r="B47" s="256" t="e">
        <f>IF($E$37-$K$41&gt;0,$E$37-$K$41,0)</f>
        <v>#DIV/0!</v>
      </c>
      <c r="C47" s="496" t="s">
        <v>537</v>
      </c>
      <c r="D47" s="496"/>
      <c r="E47" s="496"/>
      <c r="F47" s="496"/>
      <c r="G47" s="25"/>
      <c r="H47" s="25"/>
      <c r="I47" s="25"/>
      <c r="J47" s="25"/>
      <c r="K47" s="25"/>
      <c r="L47" s="25"/>
      <c r="M47" s="168"/>
      <c r="N47" s="168"/>
      <c r="O47" s="168"/>
      <c r="P47" s="168"/>
      <c r="Q47" s="168"/>
      <c r="R47" s="168"/>
      <c r="S47" s="168"/>
      <c r="T47" s="168"/>
      <c r="U47" s="168"/>
      <c r="V47" s="168"/>
      <c r="W47" s="168"/>
      <c r="X47" s="168"/>
      <c r="Y47" s="168"/>
      <c r="Z47" s="168"/>
    </row>
    <row r="48" spans="1:26" s="378" customFormat="1" x14ac:dyDescent="0.2">
      <c r="A48" s="248"/>
      <c r="B48" s="498" t="s">
        <v>594</v>
      </c>
      <c r="C48" s="498"/>
      <c r="D48" s="498"/>
      <c r="E48" s="498"/>
      <c r="F48" s="498"/>
      <c r="G48" s="498"/>
      <c r="H48" s="498"/>
      <c r="I48" s="498"/>
      <c r="J48" s="498"/>
      <c r="K48" s="498"/>
      <c r="L48" s="25"/>
    </row>
    <row r="49" spans="1:13" s="378" customFormat="1" x14ac:dyDescent="0.2">
      <c r="A49" s="260" t="s">
        <v>538</v>
      </c>
      <c r="B49" s="257" t="e">
        <f>IF(B47&gt;0,1,0)</f>
        <v>#DIV/0!</v>
      </c>
      <c r="C49" s="258" t="e">
        <f t="shared" ref="C49:K49" si="12">IF(B49&gt;0,IF(AND(0&lt;B49,B49&lt;$B$47),B49+1,0),0)</f>
        <v>#DIV/0!</v>
      </c>
      <c r="D49" s="287" t="e">
        <f t="shared" si="12"/>
        <v>#DIV/0!</v>
      </c>
      <c r="E49" s="287" t="e">
        <f t="shared" si="12"/>
        <v>#DIV/0!</v>
      </c>
      <c r="F49" s="287" t="e">
        <f t="shared" si="12"/>
        <v>#DIV/0!</v>
      </c>
      <c r="G49" s="287" t="e">
        <f t="shared" si="12"/>
        <v>#DIV/0!</v>
      </c>
      <c r="H49" s="287" t="e">
        <f t="shared" si="12"/>
        <v>#DIV/0!</v>
      </c>
      <c r="I49" s="287" t="e">
        <f t="shared" si="12"/>
        <v>#DIV/0!</v>
      </c>
      <c r="J49" s="287" t="e">
        <f t="shared" si="12"/>
        <v>#DIV/0!</v>
      </c>
      <c r="K49" s="287" t="e">
        <f t="shared" si="12"/>
        <v>#DIV/0!</v>
      </c>
      <c r="L49" s="25"/>
    </row>
    <row r="50" spans="1:13" s="378" customFormat="1" x14ac:dyDescent="0.2">
      <c r="A50" s="260" t="s">
        <v>136</v>
      </c>
      <c r="B50" s="259" t="e">
        <f t="shared" ref="B50:K50" si="13">N(AND(B49&gt;0,$K$42&gt;0)*$K$42)</f>
        <v>#DIV/0!</v>
      </c>
      <c r="C50" s="259" t="e">
        <f t="shared" si="13"/>
        <v>#DIV/0!</v>
      </c>
      <c r="D50" s="259" t="e">
        <f t="shared" si="13"/>
        <v>#DIV/0!</v>
      </c>
      <c r="E50" s="259" t="e">
        <f t="shared" si="13"/>
        <v>#DIV/0!</v>
      </c>
      <c r="F50" s="259" t="e">
        <f t="shared" si="13"/>
        <v>#DIV/0!</v>
      </c>
      <c r="G50" s="259" t="e">
        <f t="shared" si="13"/>
        <v>#DIV/0!</v>
      </c>
      <c r="H50" s="259" t="e">
        <f t="shared" si="13"/>
        <v>#DIV/0!</v>
      </c>
      <c r="I50" s="259" t="e">
        <f t="shared" si="13"/>
        <v>#DIV/0!</v>
      </c>
      <c r="J50" s="259" t="e">
        <f t="shared" si="13"/>
        <v>#DIV/0!</v>
      </c>
      <c r="K50" s="259" t="e">
        <f t="shared" si="13"/>
        <v>#DIV/0!</v>
      </c>
      <c r="L50" s="25"/>
    </row>
    <row r="51" spans="1:13" s="378" customFormat="1" x14ac:dyDescent="0.2">
      <c r="A51" s="379"/>
      <c r="B51" s="167"/>
      <c r="C51" s="20"/>
      <c r="D51" s="167"/>
      <c r="E51" s="167"/>
      <c r="F51" s="167"/>
      <c r="G51" s="167"/>
      <c r="H51" s="167"/>
      <c r="I51" s="167"/>
      <c r="J51" s="167"/>
      <c r="K51" s="167"/>
      <c r="L51" s="167"/>
      <c r="M51" s="51"/>
    </row>
    <row r="52" spans="1:13" s="378" customFormat="1" x14ac:dyDescent="0.2">
      <c r="A52" s="379"/>
      <c r="B52" s="498" t="s">
        <v>591</v>
      </c>
      <c r="C52" s="498"/>
      <c r="D52" s="498"/>
      <c r="E52" s="498"/>
      <c r="F52" s="498"/>
      <c r="G52" s="498"/>
      <c r="H52" s="498"/>
      <c r="I52" s="498"/>
      <c r="J52" s="498"/>
      <c r="K52" s="498"/>
      <c r="L52" s="25"/>
    </row>
    <row r="53" spans="1:13" s="378" customFormat="1" x14ac:dyDescent="0.2">
      <c r="A53" s="260" t="s">
        <v>538</v>
      </c>
      <c r="B53" s="287" t="e">
        <f>IF(K49&gt;0,IF(AND(0&lt;K49,K49&lt;$B$47),K49+1,0),0)</f>
        <v>#DIV/0!</v>
      </c>
      <c r="C53" s="287" t="e">
        <f t="shared" ref="C53:K53" si="14">IF(B53&gt;0,IF(AND(0&lt;B53,B53&lt;$B$47),B53+1,0),0)</f>
        <v>#DIV/0!</v>
      </c>
      <c r="D53" s="287" t="e">
        <f t="shared" si="14"/>
        <v>#DIV/0!</v>
      </c>
      <c r="E53" s="287" t="e">
        <f t="shared" si="14"/>
        <v>#DIV/0!</v>
      </c>
      <c r="F53" s="287" t="e">
        <f t="shared" si="14"/>
        <v>#DIV/0!</v>
      </c>
      <c r="G53" s="287" t="e">
        <f t="shared" si="14"/>
        <v>#DIV/0!</v>
      </c>
      <c r="H53" s="287" t="e">
        <f t="shared" si="14"/>
        <v>#DIV/0!</v>
      </c>
      <c r="I53" s="287" t="e">
        <f t="shared" si="14"/>
        <v>#DIV/0!</v>
      </c>
      <c r="J53" s="287" t="e">
        <f t="shared" si="14"/>
        <v>#DIV/0!</v>
      </c>
      <c r="K53" s="287" t="e">
        <f t="shared" si="14"/>
        <v>#DIV/0!</v>
      </c>
      <c r="L53" s="25"/>
    </row>
    <row r="54" spans="1:13" s="378" customFormat="1" x14ac:dyDescent="0.2">
      <c r="A54" s="260" t="s">
        <v>136</v>
      </c>
      <c r="B54" s="259" t="e">
        <f t="shared" ref="B54:K54" si="15">N(AND(B53&gt;0,$K$42&gt;0)*$K$42)</f>
        <v>#DIV/0!</v>
      </c>
      <c r="C54" s="259" t="e">
        <f t="shared" si="15"/>
        <v>#DIV/0!</v>
      </c>
      <c r="D54" s="259" t="e">
        <f t="shared" si="15"/>
        <v>#DIV/0!</v>
      </c>
      <c r="E54" s="259" t="e">
        <f t="shared" si="15"/>
        <v>#DIV/0!</v>
      </c>
      <c r="F54" s="259" t="e">
        <f t="shared" si="15"/>
        <v>#DIV/0!</v>
      </c>
      <c r="G54" s="259" t="e">
        <f t="shared" si="15"/>
        <v>#DIV/0!</v>
      </c>
      <c r="H54" s="259" t="e">
        <f t="shared" si="15"/>
        <v>#DIV/0!</v>
      </c>
      <c r="I54" s="259" t="e">
        <f t="shared" si="15"/>
        <v>#DIV/0!</v>
      </c>
      <c r="J54" s="259" t="e">
        <f t="shared" si="15"/>
        <v>#DIV/0!</v>
      </c>
      <c r="K54" s="259" t="e">
        <f t="shared" si="15"/>
        <v>#DIV/0!</v>
      </c>
      <c r="L54" s="25"/>
    </row>
    <row r="55" spans="1:13" s="378" customFormat="1" x14ac:dyDescent="0.2">
      <c r="A55" s="379"/>
      <c r="B55" s="167"/>
      <c r="C55" s="20"/>
      <c r="D55" s="167"/>
      <c r="E55" s="167"/>
      <c r="F55" s="167"/>
      <c r="G55" s="167"/>
      <c r="H55" s="167"/>
      <c r="I55" s="167"/>
      <c r="J55" s="167"/>
      <c r="K55" s="167"/>
      <c r="L55" s="167"/>
      <c r="M55" s="51"/>
    </row>
    <row r="56" spans="1:13" s="378" customFormat="1" x14ac:dyDescent="0.2">
      <c r="A56" s="379"/>
      <c r="B56" s="498" t="s">
        <v>591</v>
      </c>
      <c r="C56" s="498"/>
      <c r="D56" s="498"/>
      <c r="E56" s="498"/>
      <c r="F56" s="498"/>
      <c r="G56" s="498"/>
      <c r="H56" s="498"/>
      <c r="I56" s="498"/>
      <c r="J56" s="498"/>
      <c r="K56" s="498"/>
      <c r="L56" s="167"/>
      <c r="M56" s="51"/>
    </row>
    <row r="57" spans="1:13" s="378" customFormat="1" x14ac:dyDescent="0.2">
      <c r="A57" s="260" t="s">
        <v>538</v>
      </c>
      <c r="B57" s="287" t="e">
        <f>IF(K53&gt;0,IF(AND(0&lt;K53,K53&lt;$B$47),K53+1,0),0)</f>
        <v>#DIV/0!</v>
      </c>
      <c r="C57" s="287" t="e">
        <f>IF(B57&gt;0,IF(AND(0&lt;B57,B57&lt;$B$47),B57+1,0),0)</f>
        <v>#DIV/0!</v>
      </c>
      <c r="D57" s="287" t="e">
        <f>IF(C57&gt;0,IF(AND(0&lt;C57,C57&lt;$B$47),C57+1,0),0)</f>
        <v>#DIV/0!</v>
      </c>
      <c r="E57" s="287" t="e">
        <f>IF(D57&gt;0,IF(AND(0&lt;D57,D57&lt;$B$47),D57+1,0),0)</f>
        <v>#DIV/0!</v>
      </c>
      <c r="F57" s="287" t="e">
        <f>IF(E57&gt;0,IF(AND(0&lt;E57,E57&lt;$B$47),E57+1,0),0)</f>
        <v>#DIV/0!</v>
      </c>
      <c r="G57" s="287" t="e">
        <f>IF(F57&gt;0,IF(AND(0&lt;F57,F57&lt;$B$47),F57+1,0),0)</f>
        <v>#DIV/0!</v>
      </c>
      <c r="H57" s="287" t="e">
        <f t="shared" ref="H57:K57" si="16">IF(G57&gt;0,IF(AND(0&lt;G57,G57&lt;$B$47),G57+1,0),0)</f>
        <v>#DIV/0!</v>
      </c>
      <c r="I57" s="287" t="e">
        <f t="shared" si="16"/>
        <v>#DIV/0!</v>
      </c>
      <c r="J57" s="287" t="e">
        <f t="shared" si="16"/>
        <v>#DIV/0!</v>
      </c>
      <c r="K57" s="287" t="e">
        <f t="shared" si="16"/>
        <v>#DIV/0!</v>
      </c>
      <c r="L57" s="25"/>
    </row>
    <row r="58" spans="1:13" s="378" customFormat="1" x14ac:dyDescent="0.2">
      <c r="A58" s="260" t="s">
        <v>136</v>
      </c>
      <c r="B58" s="259" t="e">
        <f t="shared" ref="B58:G58" si="17">N(AND(B57&gt;0,$K$42&gt;0)*$K$42)</f>
        <v>#DIV/0!</v>
      </c>
      <c r="C58" s="259" t="e">
        <f t="shared" si="17"/>
        <v>#DIV/0!</v>
      </c>
      <c r="D58" s="259" t="e">
        <f t="shared" si="17"/>
        <v>#DIV/0!</v>
      </c>
      <c r="E58" s="259" t="e">
        <f t="shared" si="17"/>
        <v>#DIV/0!</v>
      </c>
      <c r="F58" s="259" t="e">
        <f t="shared" si="17"/>
        <v>#DIV/0!</v>
      </c>
      <c r="G58" s="259" t="e">
        <f t="shared" si="17"/>
        <v>#DIV/0!</v>
      </c>
      <c r="H58" s="259" t="e">
        <f t="shared" ref="H58:K58" si="18">N(AND(H57&gt;0,$K$42&gt;0)*$K$42)</f>
        <v>#DIV/0!</v>
      </c>
      <c r="I58" s="259" t="e">
        <f t="shared" si="18"/>
        <v>#DIV/0!</v>
      </c>
      <c r="J58" s="259" t="e">
        <f t="shared" si="18"/>
        <v>#DIV/0!</v>
      </c>
      <c r="K58" s="259" t="e">
        <f t="shared" si="18"/>
        <v>#DIV/0!</v>
      </c>
      <c r="L58" s="25"/>
    </row>
    <row r="59" spans="1:13" s="378" customFormat="1" x14ac:dyDescent="0.2">
      <c r="A59" s="379"/>
      <c r="B59" s="167"/>
      <c r="C59" s="20"/>
      <c r="D59" s="167"/>
      <c r="E59" s="167"/>
      <c r="F59" s="167"/>
      <c r="G59" s="167"/>
      <c r="H59" s="167"/>
      <c r="I59" s="167"/>
      <c r="J59" s="167"/>
      <c r="K59" s="167"/>
      <c r="L59" s="167"/>
      <c r="M59" s="51"/>
    </row>
    <row r="60" spans="1:13" s="378" customFormat="1" x14ac:dyDescent="0.2">
      <c r="A60" s="379"/>
      <c r="B60" s="498" t="s">
        <v>591</v>
      </c>
      <c r="C60" s="498"/>
      <c r="D60" s="498"/>
      <c r="E60" s="498"/>
      <c r="F60" s="498"/>
      <c r="G60" s="498"/>
      <c r="H60" s="498"/>
      <c r="I60" s="498"/>
      <c r="J60" s="498"/>
      <c r="K60" s="498"/>
      <c r="L60" s="167"/>
      <c r="M60" s="51"/>
    </row>
    <row r="61" spans="1:13" s="378" customFormat="1" x14ac:dyDescent="0.2">
      <c r="A61" s="260" t="s">
        <v>538</v>
      </c>
      <c r="B61" s="287" t="e">
        <f>IF(K57&gt;0,IF(AND(0&lt;K57,K57&lt;$B$47),K57+1,0),0)</f>
        <v>#DIV/0!</v>
      </c>
      <c r="C61" s="287" t="e">
        <f t="shared" ref="C61:K61" si="19">IF(B61&gt;0,IF(AND(0&lt;B61,B61&lt;$B$47),B61+1,0),0)</f>
        <v>#DIV/0!</v>
      </c>
      <c r="D61" s="287" t="e">
        <f t="shared" si="19"/>
        <v>#DIV/0!</v>
      </c>
      <c r="E61" s="287" t="e">
        <f t="shared" si="19"/>
        <v>#DIV/0!</v>
      </c>
      <c r="F61" s="287" t="e">
        <f t="shared" si="19"/>
        <v>#DIV/0!</v>
      </c>
      <c r="G61" s="287" t="e">
        <f t="shared" si="19"/>
        <v>#DIV/0!</v>
      </c>
      <c r="H61" s="287" t="e">
        <f t="shared" si="19"/>
        <v>#DIV/0!</v>
      </c>
      <c r="I61" s="287" t="e">
        <f t="shared" si="19"/>
        <v>#DIV/0!</v>
      </c>
      <c r="J61" s="287" t="e">
        <f t="shared" si="19"/>
        <v>#DIV/0!</v>
      </c>
      <c r="K61" s="287" t="e">
        <f t="shared" si="19"/>
        <v>#DIV/0!</v>
      </c>
      <c r="L61" s="167"/>
      <c r="M61" s="51"/>
    </row>
    <row r="62" spans="1:13" s="378" customFormat="1" x14ac:dyDescent="0.2">
      <c r="A62" s="260" t="s">
        <v>136</v>
      </c>
      <c r="B62" s="259" t="e">
        <f t="shared" ref="B62" si="20">N(AND(B61&gt;0,$K$42&gt;0)*$K$42)</f>
        <v>#DIV/0!</v>
      </c>
      <c r="C62" s="259" t="e">
        <f t="shared" ref="C62" si="21">N(AND(C61&gt;0,$K$42&gt;0)*$K$42)</f>
        <v>#DIV/0!</v>
      </c>
      <c r="D62" s="259" t="e">
        <f t="shared" ref="D62" si="22">N(AND(D61&gt;0,$K$42&gt;0)*$K$42)</f>
        <v>#DIV/0!</v>
      </c>
      <c r="E62" s="259" t="e">
        <f t="shared" ref="E62" si="23">N(AND(E61&gt;0,$K$42&gt;0)*$K$42)</f>
        <v>#DIV/0!</v>
      </c>
      <c r="F62" s="259" t="e">
        <f t="shared" ref="F62" si="24">N(AND(F61&gt;0,$K$42&gt;0)*$K$42)</f>
        <v>#DIV/0!</v>
      </c>
      <c r="G62" s="259" t="e">
        <f t="shared" ref="G62" si="25">N(AND(G61&gt;0,$K$42&gt;0)*$K$42)</f>
        <v>#DIV/0!</v>
      </c>
      <c r="H62" s="259" t="e">
        <f t="shared" ref="H62" si="26">N(AND(H61&gt;0,$K$42&gt;0)*$K$42)</f>
        <v>#DIV/0!</v>
      </c>
      <c r="I62" s="259" t="e">
        <f t="shared" ref="I62" si="27">N(AND(I61&gt;0,$K$42&gt;0)*$K$42)</f>
        <v>#DIV/0!</v>
      </c>
      <c r="J62" s="259" t="e">
        <f t="shared" ref="J62" si="28">N(AND(J61&gt;0,$K$42&gt;0)*$K$42)</f>
        <v>#DIV/0!</v>
      </c>
      <c r="K62" s="259" t="e">
        <f t="shared" ref="K62" si="29">N(AND(K61&gt;0,$K$42&gt;0)*$K$42)</f>
        <v>#DIV/0!</v>
      </c>
      <c r="L62" s="167"/>
      <c r="M62" s="51"/>
    </row>
    <row r="63" spans="1:13" s="378" customFormat="1" x14ac:dyDescent="0.2">
      <c r="A63" s="248"/>
      <c r="B63" s="167"/>
      <c r="C63" s="20"/>
      <c r="D63" s="167"/>
      <c r="E63" s="167"/>
      <c r="F63" s="167"/>
      <c r="G63" s="167"/>
      <c r="H63" s="167"/>
      <c r="I63" s="167"/>
      <c r="J63" s="167"/>
      <c r="K63" s="167"/>
      <c r="L63" s="167"/>
      <c r="M63" s="51"/>
    </row>
    <row r="64" spans="1:13" s="378" customFormat="1" x14ac:dyDescent="0.2">
      <c r="A64" s="248"/>
      <c r="B64" s="167"/>
      <c r="C64" s="20"/>
      <c r="D64" s="167"/>
      <c r="E64" s="167"/>
      <c r="F64" s="167"/>
      <c r="G64" s="167"/>
      <c r="H64" s="167"/>
      <c r="I64" s="167"/>
      <c r="J64" s="167"/>
      <c r="K64" s="167"/>
      <c r="L64" s="167"/>
      <c r="M64" s="51"/>
    </row>
    <row r="65" spans="1:13" s="378" customFormat="1" x14ac:dyDescent="0.2">
      <c r="A65" s="248"/>
      <c r="B65" s="167"/>
      <c r="C65" s="20"/>
      <c r="D65" s="167"/>
      <c r="E65" s="167"/>
      <c r="F65" s="167"/>
      <c r="G65" s="167"/>
      <c r="H65" s="167"/>
      <c r="I65" s="167"/>
      <c r="J65" s="167"/>
      <c r="K65" s="167"/>
      <c r="L65" s="167"/>
      <c r="M65" s="51"/>
    </row>
    <row r="66" spans="1:13" s="378" customFormat="1" x14ac:dyDescent="0.2">
      <c r="A66" s="248"/>
      <c r="B66" s="167"/>
      <c r="C66" s="20"/>
      <c r="D66" s="167"/>
      <c r="E66" s="167"/>
      <c r="F66" s="167"/>
      <c r="G66" s="167"/>
      <c r="H66" s="167"/>
      <c r="I66" s="167"/>
      <c r="J66" s="167"/>
      <c r="K66" s="167"/>
      <c r="L66" s="167"/>
      <c r="M66" s="51"/>
    </row>
    <row r="67" spans="1:13" s="378" customFormat="1" x14ac:dyDescent="0.2">
      <c r="A67" s="248"/>
      <c r="B67" s="167"/>
      <c r="C67" s="20"/>
      <c r="D67" s="167"/>
      <c r="E67" s="167"/>
      <c r="F67" s="167"/>
      <c r="G67" s="167"/>
      <c r="H67" s="167"/>
      <c r="I67" s="167"/>
      <c r="J67" s="167"/>
      <c r="K67" s="167"/>
      <c r="L67" s="167"/>
      <c r="M67" s="51"/>
    </row>
    <row r="68" spans="1:13" s="378" customFormat="1" x14ac:dyDescent="0.2">
      <c r="A68" s="248"/>
      <c r="B68" s="167"/>
      <c r="C68" s="20"/>
      <c r="D68" s="167"/>
      <c r="E68" s="167"/>
      <c r="F68" s="167"/>
      <c r="G68" s="167"/>
      <c r="H68" s="167"/>
      <c r="I68" s="167"/>
      <c r="J68" s="167"/>
      <c r="K68" s="167"/>
      <c r="L68" s="167"/>
      <c r="M68" s="51"/>
    </row>
    <row r="69" spans="1:13" s="378" customFormat="1" x14ac:dyDescent="0.2">
      <c r="A69" s="248"/>
      <c r="B69" s="167"/>
      <c r="C69" s="20"/>
      <c r="D69" s="167"/>
      <c r="E69" s="167"/>
      <c r="F69" s="167"/>
      <c r="G69" s="167"/>
      <c r="H69" s="167"/>
      <c r="I69" s="167"/>
      <c r="J69" s="167"/>
      <c r="K69" s="167"/>
      <c r="L69" s="167"/>
      <c r="M69" s="51"/>
    </row>
    <row r="70" spans="1:13" s="378" customFormat="1" x14ac:dyDescent="0.2">
      <c r="A70" s="248"/>
      <c r="B70" s="167"/>
      <c r="C70" s="20"/>
      <c r="D70" s="167"/>
      <c r="E70" s="167"/>
      <c r="F70" s="167"/>
      <c r="G70" s="167"/>
      <c r="H70" s="167"/>
      <c r="I70" s="167"/>
      <c r="J70" s="167"/>
      <c r="K70" s="167"/>
      <c r="L70" s="167"/>
      <c r="M70" s="51"/>
    </row>
  </sheetData>
  <sheetProtection password="9F67" sheet="1" objects="1" scenarios="1"/>
  <mergeCells count="11">
    <mergeCell ref="B60:K60"/>
    <mergeCell ref="B56:K56"/>
    <mergeCell ref="B52:K52"/>
    <mergeCell ref="B48:K48"/>
    <mergeCell ref="B40:K40"/>
    <mergeCell ref="A1:F1"/>
    <mergeCell ref="A40:A41"/>
    <mergeCell ref="A2:K2"/>
    <mergeCell ref="C4:L4"/>
    <mergeCell ref="C47:F47"/>
    <mergeCell ref="A19:L19"/>
  </mergeCells>
  <conditionalFormatting sqref="B15">
    <cfRule type="cellIs" dxfId="3" priority="11" operator="greaterThan">
      <formula>0</formula>
    </cfRule>
  </conditionalFormatting>
  <conditionalFormatting sqref="C15">
    <cfRule type="containsText" dxfId="2" priority="9" operator="containsText" text="&gt;0">
      <formula>NOT(ISERROR(SEARCH("&gt;0",C15)))</formula>
    </cfRule>
  </conditionalFormatting>
  <conditionalFormatting sqref="D15">
    <cfRule type="containsText" dxfId="1" priority="2" operator="containsText" text="&gt;0">
      <formula>NOT(ISERROR(SEARCH("&gt;0",D15)))</formula>
    </cfRule>
  </conditionalFormatting>
  <conditionalFormatting sqref="D16">
    <cfRule type="cellIs" dxfId="0" priority="1" operator="greaterThan">
      <formula>0.04</formula>
    </cfRule>
  </conditionalFormatting>
  <pageMargins left="0.5" right="0.45833333333333331" top="0.75" bottom="0.75" header="0.3" footer="0.3"/>
  <pageSetup paperSize="9" fitToHeight="0" orientation="landscape" blackAndWhite="1"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149"/>
  <sheetViews>
    <sheetView showGridLines="0" zoomScaleNormal="100" workbookViewId="0">
      <selection sqref="A1:E1"/>
    </sheetView>
  </sheetViews>
  <sheetFormatPr defaultColWidth="9.140625" defaultRowHeight="15" x14ac:dyDescent="0.2"/>
  <cols>
    <col min="1" max="1" width="6.140625" style="43" customWidth="1"/>
    <col min="2" max="2" width="45.85546875" style="263" customWidth="1"/>
    <col min="3" max="12" width="10.140625" style="218" customWidth="1"/>
    <col min="13" max="222" width="9.140625" style="24"/>
    <col min="223" max="223" width="6.140625" style="24" customWidth="1"/>
    <col min="224" max="224" width="79.5703125" style="24" customWidth="1"/>
    <col min="225" max="228" width="14.7109375" style="24" customWidth="1"/>
    <col min="229" max="478" width="9.140625" style="24"/>
    <col min="479" max="479" width="6.140625" style="24" customWidth="1"/>
    <col min="480" max="480" width="79.5703125" style="24" customWidth="1"/>
    <col min="481" max="484" width="14.7109375" style="24" customWidth="1"/>
    <col min="485" max="734" width="9.140625" style="24"/>
    <col min="735" max="735" width="6.140625" style="24" customWidth="1"/>
    <col min="736" max="736" width="79.5703125" style="24" customWidth="1"/>
    <col min="737" max="740" width="14.7109375" style="24" customWidth="1"/>
    <col min="741" max="990" width="9.140625" style="24"/>
    <col min="991" max="991" width="6.140625" style="24" customWidth="1"/>
    <col min="992" max="992" width="79.5703125" style="24" customWidth="1"/>
    <col min="993" max="996" width="14.7109375" style="24" customWidth="1"/>
    <col min="997" max="1246" width="9.140625" style="24"/>
    <col min="1247" max="1247" width="6.140625" style="24" customWidth="1"/>
    <col min="1248" max="1248" width="79.5703125" style="24" customWidth="1"/>
    <col min="1249" max="1252" width="14.7109375" style="24" customWidth="1"/>
    <col min="1253" max="1502" width="9.140625" style="24"/>
    <col min="1503" max="1503" width="6.140625" style="24" customWidth="1"/>
    <col min="1504" max="1504" width="79.5703125" style="24" customWidth="1"/>
    <col min="1505" max="1508" width="14.7109375" style="24" customWidth="1"/>
    <col min="1509" max="1758" width="9.140625" style="24"/>
    <col min="1759" max="1759" width="6.140625" style="24" customWidth="1"/>
    <col min="1760" max="1760" width="79.5703125" style="24" customWidth="1"/>
    <col min="1761" max="1764" width="14.7109375" style="24" customWidth="1"/>
    <col min="1765" max="2014" width="9.140625" style="24"/>
    <col min="2015" max="2015" width="6.140625" style="24" customWidth="1"/>
    <col min="2016" max="2016" width="79.5703125" style="24" customWidth="1"/>
    <col min="2017" max="2020" width="14.7109375" style="24" customWidth="1"/>
    <col min="2021" max="2270" width="9.140625" style="24"/>
    <col min="2271" max="2271" width="6.140625" style="24" customWidth="1"/>
    <col min="2272" max="2272" width="79.5703125" style="24" customWidth="1"/>
    <col min="2273" max="2276" width="14.7109375" style="24" customWidth="1"/>
    <col min="2277" max="2526" width="9.140625" style="24"/>
    <col min="2527" max="2527" width="6.140625" style="24" customWidth="1"/>
    <col min="2528" max="2528" width="79.5703125" style="24" customWidth="1"/>
    <col min="2529" max="2532" width="14.7109375" style="24" customWidth="1"/>
    <col min="2533" max="2782" width="9.140625" style="24"/>
    <col min="2783" max="2783" width="6.140625" style="24" customWidth="1"/>
    <col min="2784" max="2784" width="79.5703125" style="24" customWidth="1"/>
    <col min="2785" max="2788" width="14.7109375" style="24" customWidth="1"/>
    <col min="2789" max="3038" width="9.140625" style="24"/>
    <col min="3039" max="3039" width="6.140625" style="24" customWidth="1"/>
    <col min="3040" max="3040" width="79.5703125" style="24" customWidth="1"/>
    <col min="3041" max="3044" width="14.7109375" style="24" customWidth="1"/>
    <col min="3045" max="3294" width="9.140625" style="24"/>
    <col min="3295" max="3295" width="6.140625" style="24" customWidth="1"/>
    <col min="3296" max="3296" width="79.5703125" style="24" customWidth="1"/>
    <col min="3297" max="3300" width="14.7109375" style="24" customWidth="1"/>
    <col min="3301" max="3550" width="9.140625" style="24"/>
    <col min="3551" max="3551" width="6.140625" style="24" customWidth="1"/>
    <col min="3552" max="3552" width="79.5703125" style="24" customWidth="1"/>
    <col min="3553" max="3556" width="14.7109375" style="24" customWidth="1"/>
    <col min="3557" max="3806" width="9.140625" style="24"/>
    <col min="3807" max="3807" width="6.140625" style="24" customWidth="1"/>
    <col min="3808" max="3808" width="79.5703125" style="24" customWidth="1"/>
    <col min="3809" max="3812" width="14.7109375" style="24" customWidth="1"/>
    <col min="3813" max="4062" width="9.140625" style="24"/>
    <col min="4063" max="4063" width="6.140625" style="24" customWidth="1"/>
    <col min="4064" max="4064" width="79.5703125" style="24" customWidth="1"/>
    <col min="4065" max="4068" width="14.7109375" style="24" customWidth="1"/>
    <col min="4069" max="4318" width="9.140625" style="24"/>
    <col min="4319" max="4319" width="6.140625" style="24" customWidth="1"/>
    <col min="4320" max="4320" width="79.5703125" style="24" customWidth="1"/>
    <col min="4321" max="4324" width="14.7109375" style="24" customWidth="1"/>
    <col min="4325" max="4574" width="9.140625" style="24"/>
    <col min="4575" max="4575" width="6.140625" style="24" customWidth="1"/>
    <col min="4576" max="4576" width="79.5703125" style="24" customWidth="1"/>
    <col min="4577" max="4580" width="14.7109375" style="24" customWidth="1"/>
    <col min="4581" max="4830" width="9.140625" style="24"/>
    <col min="4831" max="4831" width="6.140625" style="24" customWidth="1"/>
    <col min="4832" max="4832" width="79.5703125" style="24" customWidth="1"/>
    <col min="4833" max="4836" width="14.7109375" style="24" customWidth="1"/>
    <col min="4837" max="5086" width="9.140625" style="24"/>
    <col min="5087" max="5087" width="6.140625" style="24" customWidth="1"/>
    <col min="5088" max="5088" width="79.5703125" style="24" customWidth="1"/>
    <col min="5089" max="5092" width="14.7109375" style="24" customWidth="1"/>
    <col min="5093" max="5342" width="9.140625" style="24"/>
    <col min="5343" max="5343" width="6.140625" style="24" customWidth="1"/>
    <col min="5344" max="5344" width="79.5703125" style="24" customWidth="1"/>
    <col min="5345" max="5348" width="14.7109375" style="24" customWidth="1"/>
    <col min="5349" max="5598" width="9.140625" style="24"/>
    <col min="5599" max="5599" width="6.140625" style="24" customWidth="1"/>
    <col min="5600" max="5600" width="79.5703125" style="24" customWidth="1"/>
    <col min="5601" max="5604" width="14.7109375" style="24" customWidth="1"/>
    <col min="5605" max="5854" width="9.140625" style="24"/>
    <col min="5855" max="5855" width="6.140625" style="24" customWidth="1"/>
    <col min="5856" max="5856" width="79.5703125" style="24" customWidth="1"/>
    <col min="5857" max="5860" width="14.7109375" style="24" customWidth="1"/>
    <col min="5861" max="6110" width="9.140625" style="24"/>
    <col min="6111" max="6111" width="6.140625" style="24" customWidth="1"/>
    <col min="6112" max="6112" width="79.5703125" style="24" customWidth="1"/>
    <col min="6113" max="6116" width="14.7109375" style="24" customWidth="1"/>
    <col min="6117" max="6366" width="9.140625" style="24"/>
    <col min="6367" max="6367" width="6.140625" style="24" customWidth="1"/>
    <col min="6368" max="6368" width="79.5703125" style="24" customWidth="1"/>
    <col min="6369" max="6372" width="14.7109375" style="24" customWidth="1"/>
    <col min="6373" max="6622" width="9.140625" style="24"/>
    <col min="6623" max="6623" width="6.140625" style="24" customWidth="1"/>
    <col min="6624" max="6624" width="79.5703125" style="24" customWidth="1"/>
    <col min="6625" max="6628" width="14.7109375" style="24" customWidth="1"/>
    <col min="6629" max="6878" width="9.140625" style="24"/>
    <col min="6879" max="6879" width="6.140625" style="24" customWidth="1"/>
    <col min="6880" max="6880" width="79.5703125" style="24" customWidth="1"/>
    <col min="6881" max="6884" width="14.7109375" style="24" customWidth="1"/>
    <col min="6885" max="7134" width="9.140625" style="24"/>
    <col min="7135" max="7135" width="6.140625" style="24" customWidth="1"/>
    <col min="7136" max="7136" width="79.5703125" style="24" customWidth="1"/>
    <col min="7137" max="7140" width="14.7109375" style="24" customWidth="1"/>
    <col min="7141" max="7390" width="9.140625" style="24"/>
    <col min="7391" max="7391" width="6.140625" style="24" customWidth="1"/>
    <col min="7392" max="7392" width="79.5703125" style="24" customWidth="1"/>
    <col min="7393" max="7396" width="14.7109375" style="24" customWidth="1"/>
    <col min="7397" max="7646" width="9.140625" style="24"/>
    <col min="7647" max="7647" width="6.140625" style="24" customWidth="1"/>
    <col min="7648" max="7648" width="79.5703125" style="24" customWidth="1"/>
    <col min="7649" max="7652" width="14.7109375" style="24" customWidth="1"/>
    <col min="7653" max="7902" width="9.140625" style="24"/>
    <col min="7903" max="7903" width="6.140625" style="24" customWidth="1"/>
    <col min="7904" max="7904" width="79.5703125" style="24" customWidth="1"/>
    <col min="7905" max="7908" width="14.7109375" style="24" customWidth="1"/>
    <col min="7909" max="8158" width="9.140625" style="24"/>
    <col min="8159" max="8159" width="6.140625" style="24" customWidth="1"/>
    <col min="8160" max="8160" width="79.5703125" style="24" customWidth="1"/>
    <col min="8161" max="8164" width="14.7109375" style="24" customWidth="1"/>
    <col min="8165" max="8414" width="9.140625" style="24"/>
    <col min="8415" max="8415" width="6.140625" style="24" customWidth="1"/>
    <col min="8416" max="8416" width="79.5703125" style="24" customWidth="1"/>
    <col min="8417" max="8420" width="14.7109375" style="24" customWidth="1"/>
    <col min="8421" max="8670" width="9.140625" style="24"/>
    <col min="8671" max="8671" width="6.140625" style="24" customWidth="1"/>
    <col min="8672" max="8672" width="79.5703125" style="24" customWidth="1"/>
    <col min="8673" max="8676" width="14.7109375" style="24" customWidth="1"/>
    <col min="8677" max="8926" width="9.140625" style="24"/>
    <col min="8927" max="8927" width="6.140625" style="24" customWidth="1"/>
    <col min="8928" max="8928" width="79.5703125" style="24" customWidth="1"/>
    <col min="8929" max="8932" width="14.7109375" style="24" customWidth="1"/>
    <col min="8933" max="9182" width="9.140625" style="24"/>
    <col min="9183" max="9183" width="6.140625" style="24" customWidth="1"/>
    <col min="9184" max="9184" width="79.5703125" style="24" customWidth="1"/>
    <col min="9185" max="9188" width="14.7109375" style="24" customWidth="1"/>
    <col min="9189" max="9438" width="9.140625" style="24"/>
    <col min="9439" max="9439" width="6.140625" style="24" customWidth="1"/>
    <col min="9440" max="9440" width="79.5703125" style="24" customWidth="1"/>
    <col min="9441" max="9444" width="14.7109375" style="24" customWidth="1"/>
    <col min="9445" max="9694" width="9.140625" style="24"/>
    <col min="9695" max="9695" width="6.140625" style="24" customWidth="1"/>
    <col min="9696" max="9696" width="79.5703125" style="24" customWidth="1"/>
    <col min="9697" max="9700" width="14.7109375" style="24" customWidth="1"/>
    <col min="9701" max="9950" width="9.140625" style="24"/>
    <col min="9951" max="9951" width="6.140625" style="24" customWidth="1"/>
    <col min="9952" max="9952" width="79.5703125" style="24" customWidth="1"/>
    <col min="9953" max="9956" width="14.7109375" style="24" customWidth="1"/>
    <col min="9957" max="10206" width="9.140625" style="24"/>
    <col min="10207" max="10207" width="6.140625" style="24" customWidth="1"/>
    <col min="10208" max="10208" width="79.5703125" style="24" customWidth="1"/>
    <col min="10209" max="10212" width="14.7109375" style="24" customWidth="1"/>
    <col min="10213" max="10462" width="9.140625" style="24"/>
    <col min="10463" max="10463" width="6.140625" style="24" customWidth="1"/>
    <col min="10464" max="10464" width="79.5703125" style="24" customWidth="1"/>
    <col min="10465" max="10468" width="14.7109375" style="24" customWidth="1"/>
    <col min="10469" max="10718" width="9.140625" style="24"/>
    <col min="10719" max="10719" width="6.140625" style="24" customWidth="1"/>
    <col min="10720" max="10720" width="79.5703125" style="24" customWidth="1"/>
    <col min="10721" max="10724" width="14.7109375" style="24" customWidth="1"/>
    <col min="10725" max="10974" width="9.140625" style="24"/>
    <col min="10975" max="10975" width="6.140625" style="24" customWidth="1"/>
    <col min="10976" max="10976" width="79.5703125" style="24" customWidth="1"/>
    <col min="10977" max="10980" width="14.7109375" style="24" customWidth="1"/>
    <col min="10981" max="11230" width="9.140625" style="24"/>
    <col min="11231" max="11231" width="6.140625" style="24" customWidth="1"/>
    <col min="11232" max="11232" width="79.5703125" style="24" customWidth="1"/>
    <col min="11233" max="11236" width="14.7109375" style="24" customWidth="1"/>
    <col min="11237" max="11486" width="9.140625" style="24"/>
    <col min="11487" max="11487" width="6.140625" style="24" customWidth="1"/>
    <col min="11488" max="11488" width="79.5703125" style="24" customWidth="1"/>
    <col min="11489" max="11492" width="14.7109375" style="24" customWidth="1"/>
    <col min="11493" max="11742" width="9.140625" style="24"/>
    <col min="11743" max="11743" width="6.140625" style="24" customWidth="1"/>
    <col min="11744" max="11744" width="79.5703125" style="24" customWidth="1"/>
    <col min="11745" max="11748" width="14.7109375" style="24" customWidth="1"/>
    <col min="11749" max="11998" width="9.140625" style="24"/>
    <col min="11999" max="11999" width="6.140625" style="24" customWidth="1"/>
    <col min="12000" max="12000" width="79.5703125" style="24" customWidth="1"/>
    <col min="12001" max="12004" width="14.7109375" style="24" customWidth="1"/>
    <col min="12005" max="12254" width="9.140625" style="24"/>
    <col min="12255" max="12255" width="6.140625" style="24" customWidth="1"/>
    <col min="12256" max="12256" width="79.5703125" style="24" customWidth="1"/>
    <col min="12257" max="12260" width="14.7109375" style="24" customWidth="1"/>
    <col min="12261" max="12510" width="9.140625" style="24"/>
    <col min="12511" max="12511" width="6.140625" style="24" customWidth="1"/>
    <col min="12512" max="12512" width="79.5703125" style="24" customWidth="1"/>
    <col min="12513" max="12516" width="14.7109375" style="24" customWidth="1"/>
    <col min="12517" max="12766" width="9.140625" style="24"/>
    <col min="12767" max="12767" width="6.140625" style="24" customWidth="1"/>
    <col min="12768" max="12768" width="79.5703125" style="24" customWidth="1"/>
    <col min="12769" max="12772" width="14.7109375" style="24" customWidth="1"/>
    <col min="12773" max="13022" width="9.140625" style="24"/>
    <col min="13023" max="13023" width="6.140625" style="24" customWidth="1"/>
    <col min="13024" max="13024" width="79.5703125" style="24" customWidth="1"/>
    <col min="13025" max="13028" width="14.7109375" style="24" customWidth="1"/>
    <col min="13029" max="13278" width="9.140625" style="24"/>
    <col min="13279" max="13279" width="6.140625" style="24" customWidth="1"/>
    <col min="13280" max="13280" width="79.5703125" style="24" customWidth="1"/>
    <col min="13281" max="13284" width="14.7109375" style="24" customWidth="1"/>
    <col min="13285" max="13534" width="9.140625" style="24"/>
    <col min="13535" max="13535" width="6.140625" style="24" customWidth="1"/>
    <col min="13536" max="13536" width="79.5703125" style="24" customWidth="1"/>
    <col min="13537" max="13540" width="14.7109375" style="24" customWidth="1"/>
    <col min="13541" max="13790" width="9.140625" style="24"/>
    <col min="13791" max="13791" width="6.140625" style="24" customWidth="1"/>
    <col min="13792" max="13792" width="79.5703125" style="24" customWidth="1"/>
    <col min="13793" max="13796" width="14.7109375" style="24" customWidth="1"/>
    <col min="13797" max="14046" width="9.140625" style="24"/>
    <col min="14047" max="14047" width="6.140625" style="24" customWidth="1"/>
    <col min="14048" max="14048" width="79.5703125" style="24" customWidth="1"/>
    <col min="14049" max="14052" width="14.7109375" style="24" customWidth="1"/>
    <col min="14053" max="14302" width="9.140625" style="24"/>
    <col min="14303" max="14303" width="6.140625" style="24" customWidth="1"/>
    <col min="14304" max="14304" width="79.5703125" style="24" customWidth="1"/>
    <col min="14305" max="14308" width="14.7109375" style="24" customWidth="1"/>
    <col min="14309" max="14558" width="9.140625" style="24"/>
    <col min="14559" max="14559" width="6.140625" style="24" customWidth="1"/>
    <col min="14560" max="14560" width="79.5703125" style="24" customWidth="1"/>
    <col min="14561" max="14564" width="14.7109375" style="24" customWidth="1"/>
    <col min="14565" max="14814" width="9.140625" style="24"/>
    <col min="14815" max="14815" width="6.140625" style="24" customWidth="1"/>
    <col min="14816" max="14816" width="79.5703125" style="24" customWidth="1"/>
    <col min="14817" max="14820" width="14.7109375" style="24" customWidth="1"/>
    <col min="14821" max="15070" width="9.140625" style="24"/>
    <col min="15071" max="15071" width="6.140625" style="24" customWidth="1"/>
    <col min="15072" max="15072" width="79.5703125" style="24" customWidth="1"/>
    <col min="15073" max="15076" width="14.7109375" style="24" customWidth="1"/>
    <col min="15077" max="15326" width="9.140625" style="24"/>
    <col min="15327" max="15327" width="6.140625" style="24" customWidth="1"/>
    <col min="15328" max="15328" width="79.5703125" style="24" customWidth="1"/>
    <col min="15329" max="15332" width="14.7109375" style="24" customWidth="1"/>
    <col min="15333" max="15582" width="9.140625" style="24"/>
    <col min="15583" max="15583" width="6.140625" style="24" customWidth="1"/>
    <col min="15584" max="15584" width="79.5703125" style="24" customWidth="1"/>
    <col min="15585" max="15588" width="14.7109375" style="24" customWidth="1"/>
    <col min="15589" max="15838" width="9.140625" style="24"/>
    <col min="15839" max="15839" width="6.140625" style="24" customWidth="1"/>
    <col min="15840" max="15840" width="79.5703125" style="24" customWidth="1"/>
    <col min="15841" max="15844" width="14.7109375" style="24" customWidth="1"/>
    <col min="15845" max="16094" width="9.140625" style="24"/>
    <col min="16095" max="16095" width="6.140625" style="24" customWidth="1"/>
    <col min="16096" max="16096" width="79.5703125" style="24" customWidth="1"/>
    <col min="16097" max="16100" width="14.7109375" style="24" customWidth="1"/>
    <col min="16101" max="16384" width="9.140625" style="24"/>
  </cols>
  <sheetData>
    <row r="1" spans="1:12" x14ac:dyDescent="0.2">
      <c r="A1" s="445" t="s">
        <v>605</v>
      </c>
      <c r="B1" s="445"/>
      <c r="C1" s="445"/>
      <c r="D1" s="445"/>
      <c r="E1" s="445"/>
    </row>
    <row r="2" spans="1:12" s="380" customFormat="1" ht="12.75" x14ac:dyDescent="0.2"/>
    <row r="3" spans="1:12" ht="15" customHeight="1" x14ac:dyDescent="0.2">
      <c r="A3" s="511" t="s">
        <v>596</v>
      </c>
      <c r="B3" s="511"/>
      <c r="C3" s="511"/>
      <c r="D3" s="511"/>
      <c r="E3" s="511"/>
      <c r="F3" s="511"/>
      <c r="G3" s="511"/>
      <c r="H3" s="511"/>
      <c r="I3" s="511"/>
      <c r="J3" s="511"/>
      <c r="K3" s="511"/>
      <c r="L3" s="511"/>
    </row>
    <row r="4" spans="1:12" s="77" customFormat="1" ht="12.75" x14ac:dyDescent="0.2">
      <c r="A4" s="500" t="s">
        <v>220</v>
      </c>
      <c r="B4" s="502" t="s">
        <v>219</v>
      </c>
      <c r="C4" s="504" t="s">
        <v>193</v>
      </c>
      <c r="D4" s="505"/>
      <c r="E4" s="505"/>
      <c r="F4" s="505"/>
      <c r="G4" s="505"/>
      <c r="H4" s="505"/>
      <c r="I4" s="505"/>
      <c r="J4" s="505"/>
      <c r="K4" s="505"/>
      <c r="L4" s="506"/>
    </row>
    <row r="5" spans="1:12" s="77" customFormat="1" ht="12.75" x14ac:dyDescent="0.2">
      <c r="A5" s="501"/>
      <c r="B5" s="503"/>
      <c r="C5" s="23" t="s">
        <v>389</v>
      </c>
      <c r="D5" s="23" t="s">
        <v>390</v>
      </c>
      <c r="E5" s="23" t="s">
        <v>391</v>
      </c>
      <c r="F5" s="23" t="s">
        <v>392</v>
      </c>
      <c r="G5" s="23" t="s">
        <v>393</v>
      </c>
      <c r="H5" s="23" t="s">
        <v>394</v>
      </c>
      <c r="I5" s="23" t="s">
        <v>395</v>
      </c>
      <c r="J5" s="23" t="s">
        <v>396</v>
      </c>
      <c r="K5" s="23" t="s">
        <v>397</v>
      </c>
      <c r="L5" s="23" t="s">
        <v>398</v>
      </c>
    </row>
    <row r="6" spans="1:12" x14ac:dyDescent="0.2">
      <c r="A6" s="512" t="s">
        <v>260</v>
      </c>
      <c r="B6" s="513"/>
      <c r="C6" s="513"/>
      <c r="D6" s="513"/>
      <c r="E6" s="513"/>
      <c r="F6" s="513"/>
      <c r="G6" s="513"/>
      <c r="H6" s="513"/>
      <c r="I6" s="513"/>
      <c r="J6" s="513"/>
      <c r="K6" s="513"/>
      <c r="L6" s="513"/>
    </row>
    <row r="7" spans="1:12" x14ac:dyDescent="0.2">
      <c r="A7" s="509" t="s">
        <v>271</v>
      </c>
      <c r="B7" s="510"/>
      <c r="C7" s="214"/>
      <c r="D7" s="214"/>
      <c r="E7" s="214"/>
      <c r="F7" s="214"/>
      <c r="G7" s="214"/>
      <c r="H7" s="214"/>
      <c r="I7" s="214"/>
      <c r="J7" s="214"/>
      <c r="K7" s="214"/>
      <c r="L7" s="214"/>
    </row>
    <row r="8" spans="1:12" ht="24" x14ac:dyDescent="0.2">
      <c r="A8" s="28">
        <v>1</v>
      </c>
      <c r="B8" s="11" t="s">
        <v>221</v>
      </c>
      <c r="C8" s="212">
        <v>0</v>
      </c>
      <c r="D8" s="212">
        <v>0</v>
      </c>
      <c r="E8" s="212">
        <v>0</v>
      </c>
      <c r="F8" s="212">
        <v>0</v>
      </c>
      <c r="G8" s="212">
        <v>0</v>
      </c>
      <c r="H8" s="212">
        <v>0</v>
      </c>
      <c r="I8" s="212">
        <v>0</v>
      </c>
      <c r="J8" s="212">
        <v>0</v>
      </c>
      <c r="K8" s="212">
        <v>0</v>
      </c>
      <c r="L8" s="212">
        <v>0</v>
      </c>
    </row>
    <row r="9" spans="1:12" x14ac:dyDescent="0.2">
      <c r="A9" s="8">
        <v>2</v>
      </c>
      <c r="B9" s="11" t="s">
        <v>223</v>
      </c>
      <c r="C9" s="264">
        <f>C10+C11</f>
        <v>0</v>
      </c>
      <c r="D9" s="264">
        <f t="shared" ref="D9:L9" si="0">D10+D11</f>
        <v>0</v>
      </c>
      <c r="E9" s="264">
        <f t="shared" si="0"/>
        <v>0</v>
      </c>
      <c r="F9" s="264">
        <f t="shared" si="0"/>
        <v>0</v>
      </c>
      <c r="G9" s="264">
        <f t="shared" si="0"/>
        <v>0</v>
      </c>
      <c r="H9" s="264">
        <f t="shared" si="0"/>
        <v>0</v>
      </c>
      <c r="I9" s="264">
        <f t="shared" si="0"/>
        <v>0</v>
      </c>
      <c r="J9" s="264">
        <f t="shared" si="0"/>
        <v>0</v>
      </c>
      <c r="K9" s="264">
        <f t="shared" si="0"/>
        <v>0</v>
      </c>
      <c r="L9" s="264">
        <f t="shared" si="0"/>
        <v>0</v>
      </c>
    </row>
    <row r="10" spans="1:12" x14ac:dyDescent="0.2">
      <c r="A10" s="8" t="s">
        <v>262</v>
      </c>
      <c r="B10" s="11" t="s">
        <v>224</v>
      </c>
      <c r="C10" s="212">
        <v>0</v>
      </c>
      <c r="D10" s="212">
        <v>0</v>
      </c>
      <c r="E10" s="212">
        <v>0</v>
      </c>
      <c r="F10" s="212">
        <v>0</v>
      </c>
      <c r="G10" s="212">
        <v>0</v>
      </c>
      <c r="H10" s="212">
        <v>0</v>
      </c>
      <c r="I10" s="212">
        <v>0</v>
      </c>
      <c r="J10" s="212">
        <v>0</v>
      </c>
      <c r="K10" s="212">
        <v>0</v>
      </c>
      <c r="L10" s="212">
        <v>0</v>
      </c>
    </row>
    <row r="11" spans="1:12" ht="24" x14ac:dyDescent="0.2">
      <c r="A11" s="8" t="s">
        <v>263</v>
      </c>
      <c r="B11" s="11" t="s">
        <v>225</v>
      </c>
      <c r="C11" s="212">
        <v>0</v>
      </c>
      <c r="D11" s="212">
        <v>0</v>
      </c>
      <c r="E11" s="212">
        <v>0</v>
      </c>
      <c r="F11" s="212">
        <v>0</v>
      </c>
      <c r="G11" s="212">
        <v>0</v>
      </c>
      <c r="H11" s="212">
        <v>0</v>
      </c>
      <c r="I11" s="212">
        <v>0</v>
      </c>
      <c r="J11" s="212">
        <v>0</v>
      </c>
      <c r="K11" s="212">
        <v>0</v>
      </c>
      <c r="L11" s="212">
        <v>0</v>
      </c>
    </row>
    <row r="12" spans="1:12" x14ac:dyDescent="0.2">
      <c r="A12" s="8">
        <v>3</v>
      </c>
      <c r="B12" s="11" t="s">
        <v>226</v>
      </c>
      <c r="C12" s="212">
        <v>0</v>
      </c>
      <c r="D12" s="212">
        <v>0</v>
      </c>
      <c r="E12" s="212">
        <v>0</v>
      </c>
      <c r="F12" s="212">
        <v>0</v>
      </c>
      <c r="G12" s="212">
        <v>0</v>
      </c>
      <c r="H12" s="212">
        <v>0</v>
      </c>
      <c r="I12" s="212">
        <v>0</v>
      </c>
      <c r="J12" s="212">
        <v>0</v>
      </c>
      <c r="K12" s="212">
        <v>0</v>
      </c>
      <c r="L12" s="212">
        <v>0</v>
      </c>
    </row>
    <row r="13" spans="1:12" x14ac:dyDescent="0.2">
      <c r="A13" s="8">
        <v>4</v>
      </c>
      <c r="B13" s="11" t="s">
        <v>542</v>
      </c>
      <c r="C13" s="212">
        <v>0</v>
      </c>
      <c r="D13" s="212">
        <v>0</v>
      </c>
      <c r="E13" s="212">
        <v>0</v>
      </c>
      <c r="F13" s="212">
        <v>0</v>
      </c>
      <c r="G13" s="212">
        <v>0</v>
      </c>
      <c r="H13" s="212">
        <v>0</v>
      </c>
      <c r="I13" s="212">
        <v>0</v>
      </c>
      <c r="J13" s="212">
        <v>0</v>
      </c>
      <c r="K13" s="212">
        <v>0</v>
      </c>
      <c r="L13" s="212">
        <v>0</v>
      </c>
    </row>
    <row r="14" spans="1:12" x14ac:dyDescent="0.2">
      <c r="A14" s="507" t="s">
        <v>259</v>
      </c>
      <c r="B14" s="507"/>
      <c r="C14" s="265">
        <f>C8+C9+C12+C13</f>
        <v>0</v>
      </c>
      <c r="D14" s="265">
        <f t="shared" ref="D14:L14" si="1">D8+D9+D12+D13</f>
        <v>0</v>
      </c>
      <c r="E14" s="265">
        <f t="shared" si="1"/>
        <v>0</v>
      </c>
      <c r="F14" s="265">
        <f t="shared" si="1"/>
        <v>0</v>
      </c>
      <c r="G14" s="265">
        <f t="shared" si="1"/>
        <v>0</v>
      </c>
      <c r="H14" s="265">
        <f t="shared" si="1"/>
        <v>0</v>
      </c>
      <c r="I14" s="265">
        <f t="shared" si="1"/>
        <v>0</v>
      </c>
      <c r="J14" s="265">
        <f t="shared" si="1"/>
        <v>0</v>
      </c>
      <c r="K14" s="265">
        <f t="shared" si="1"/>
        <v>0</v>
      </c>
      <c r="L14" s="265">
        <f t="shared" si="1"/>
        <v>0</v>
      </c>
    </row>
    <row r="15" spans="1:12" x14ac:dyDescent="0.2">
      <c r="A15" s="509" t="s">
        <v>272</v>
      </c>
      <c r="B15" s="510"/>
      <c r="C15" s="265"/>
      <c r="D15" s="265"/>
      <c r="E15" s="265"/>
      <c r="F15" s="265"/>
      <c r="G15" s="265"/>
      <c r="H15" s="265"/>
      <c r="I15" s="265"/>
      <c r="J15" s="265"/>
      <c r="K15" s="265"/>
      <c r="L15" s="265"/>
    </row>
    <row r="16" spans="1:12" ht="24" x14ac:dyDescent="0.2">
      <c r="A16" s="8">
        <v>5</v>
      </c>
      <c r="B16" s="11" t="s">
        <v>228</v>
      </c>
      <c r="C16" s="264">
        <f>C17+C18</f>
        <v>0</v>
      </c>
      <c r="D16" s="264">
        <f t="shared" ref="D16:L16" si="2">D17+D18</f>
        <v>0</v>
      </c>
      <c r="E16" s="264">
        <f t="shared" si="2"/>
        <v>0</v>
      </c>
      <c r="F16" s="264">
        <f t="shared" si="2"/>
        <v>0</v>
      </c>
      <c r="G16" s="264">
        <f t="shared" si="2"/>
        <v>0</v>
      </c>
      <c r="H16" s="264">
        <f t="shared" si="2"/>
        <v>0</v>
      </c>
      <c r="I16" s="264">
        <f t="shared" si="2"/>
        <v>0</v>
      </c>
      <c r="J16" s="264">
        <f t="shared" si="2"/>
        <v>0</v>
      </c>
      <c r="K16" s="264">
        <f t="shared" si="2"/>
        <v>0</v>
      </c>
      <c r="L16" s="264">
        <f t="shared" si="2"/>
        <v>0</v>
      </c>
    </row>
    <row r="17" spans="1:20" x14ac:dyDescent="0.2">
      <c r="A17" s="8">
        <v>5.0999999999999996</v>
      </c>
      <c r="B17" s="285" t="s">
        <v>556</v>
      </c>
      <c r="C17" s="212">
        <v>0</v>
      </c>
      <c r="D17" s="212">
        <v>0</v>
      </c>
      <c r="E17" s="212">
        <v>0</v>
      </c>
      <c r="F17" s="212">
        <v>0</v>
      </c>
      <c r="G17" s="212">
        <v>0</v>
      </c>
      <c r="H17" s="212">
        <v>0</v>
      </c>
      <c r="I17" s="212">
        <v>0</v>
      </c>
      <c r="J17" s="212">
        <v>0</v>
      </c>
      <c r="K17" s="212">
        <v>0</v>
      </c>
      <c r="L17" s="212">
        <v>0</v>
      </c>
      <c r="N17" s="274"/>
      <c r="O17" s="274"/>
      <c r="P17" s="274"/>
      <c r="Q17" s="274"/>
      <c r="R17" s="274"/>
      <c r="S17" s="274"/>
      <c r="T17" s="274"/>
    </row>
    <row r="18" spans="1:20" ht="24" x14ac:dyDescent="0.2">
      <c r="A18" s="8">
        <v>5.2</v>
      </c>
      <c r="B18" s="285" t="s">
        <v>229</v>
      </c>
      <c r="C18" s="212">
        <v>0</v>
      </c>
      <c r="D18" s="212">
        <v>0</v>
      </c>
      <c r="E18" s="212">
        <v>0</v>
      </c>
      <c r="F18" s="212">
        <v>0</v>
      </c>
      <c r="G18" s="212">
        <v>0</v>
      </c>
      <c r="H18" s="212">
        <v>0</v>
      </c>
      <c r="I18" s="212">
        <v>0</v>
      </c>
      <c r="J18" s="212">
        <v>0</v>
      </c>
      <c r="K18" s="212">
        <v>0</v>
      </c>
      <c r="L18" s="212">
        <v>0</v>
      </c>
    </row>
    <row r="19" spans="1:20" x14ac:dyDescent="0.2">
      <c r="A19" s="8">
        <v>6</v>
      </c>
      <c r="B19" s="285" t="s">
        <v>230</v>
      </c>
      <c r="C19" s="212">
        <v>0</v>
      </c>
      <c r="D19" s="212">
        <v>0</v>
      </c>
      <c r="E19" s="212">
        <v>0</v>
      </c>
      <c r="F19" s="212">
        <v>0</v>
      </c>
      <c r="G19" s="212">
        <v>0</v>
      </c>
      <c r="H19" s="212">
        <v>0</v>
      </c>
      <c r="I19" s="212">
        <v>0</v>
      </c>
      <c r="J19" s="212">
        <v>0</v>
      </c>
      <c r="K19" s="212">
        <v>0</v>
      </c>
      <c r="L19" s="212">
        <v>0</v>
      </c>
    </row>
    <row r="20" spans="1:20" x14ac:dyDescent="0.2">
      <c r="A20" s="8">
        <v>7</v>
      </c>
      <c r="B20" s="11" t="s">
        <v>436</v>
      </c>
      <c r="C20" s="212">
        <v>0</v>
      </c>
      <c r="D20" s="212">
        <v>0</v>
      </c>
      <c r="E20" s="212">
        <v>0</v>
      </c>
      <c r="F20" s="212">
        <v>0</v>
      </c>
      <c r="G20" s="212">
        <v>0</v>
      </c>
      <c r="H20" s="212">
        <v>0</v>
      </c>
      <c r="I20" s="212">
        <v>0</v>
      </c>
      <c r="J20" s="212">
        <v>0</v>
      </c>
      <c r="K20" s="212">
        <v>0</v>
      </c>
      <c r="L20" s="212">
        <v>0</v>
      </c>
    </row>
    <row r="21" spans="1:20" s="29" customFormat="1" x14ac:dyDescent="0.2">
      <c r="A21" s="507" t="s">
        <v>266</v>
      </c>
      <c r="B21" s="507"/>
      <c r="C21" s="265">
        <f>C16+C20+C19</f>
        <v>0</v>
      </c>
      <c r="D21" s="265">
        <f t="shared" ref="D21:L21" si="3">D16+D20+D19</f>
        <v>0</v>
      </c>
      <c r="E21" s="265">
        <f t="shared" si="3"/>
        <v>0</v>
      </c>
      <c r="F21" s="265">
        <f t="shared" si="3"/>
        <v>0</v>
      </c>
      <c r="G21" s="265">
        <f t="shared" si="3"/>
        <v>0</v>
      </c>
      <c r="H21" s="265">
        <f t="shared" si="3"/>
        <v>0</v>
      </c>
      <c r="I21" s="265">
        <f t="shared" si="3"/>
        <v>0</v>
      </c>
      <c r="J21" s="265">
        <f t="shared" si="3"/>
        <v>0</v>
      </c>
      <c r="K21" s="265">
        <f t="shared" si="3"/>
        <v>0</v>
      </c>
      <c r="L21" s="265">
        <f t="shared" si="3"/>
        <v>0</v>
      </c>
    </row>
    <row r="22" spans="1:20" s="29" customFormat="1" x14ac:dyDescent="0.2">
      <c r="A22" s="507" t="s">
        <v>543</v>
      </c>
      <c r="B22" s="507"/>
      <c r="C22" s="265">
        <f>C14-C21</f>
        <v>0</v>
      </c>
      <c r="D22" s="265">
        <f t="shared" ref="D22:L22" si="4">D14-D21</f>
        <v>0</v>
      </c>
      <c r="E22" s="265">
        <f t="shared" si="4"/>
        <v>0</v>
      </c>
      <c r="F22" s="265">
        <f t="shared" si="4"/>
        <v>0</v>
      </c>
      <c r="G22" s="265">
        <f t="shared" si="4"/>
        <v>0</v>
      </c>
      <c r="H22" s="265">
        <f t="shared" si="4"/>
        <v>0</v>
      </c>
      <c r="I22" s="265">
        <f t="shared" si="4"/>
        <v>0</v>
      </c>
      <c r="J22" s="265">
        <f t="shared" si="4"/>
        <v>0</v>
      </c>
      <c r="K22" s="265">
        <f t="shared" si="4"/>
        <v>0</v>
      </c>
      <c r="L22" s="265">
        <f t="shared" si="4"/>
        <v>0</v>
      </c>
    </row>
    <row r="23" spans="1:20" x14ac:dyDescent="0.2">
      <c r="A23" s="489" t="s">
        <v>261</v>
      </c>
      <c r="B23" s="514"/>
      <c r="C23" s="514"/>
      <c r="D23" s="514"/>
      <c r="E23" s="514"/>
      <c r="F23" s="514"/>
      <c r="G23" s="514"/>
      <c r="H23" s="514"/>
      <c r="I23" s="514"/>
      <c r="J23" s="514"/>
      <c r="K23" s="514"/>
      <c r="L23" s="514"/>
    </row>
    <row r="24" spans="1:20" x14ac:dyDescent="0.2">
      <c r="A24" s="509" t="s">
        <v>273</v>
      </c>
      <c r="B24" s="510"/>
      <c r="C24" s="214"/>
      <c r="D24" s="214"/>
      <c r="E24" s="214"/>
      <c r="F24" s="214"/>
      <c r="G24" s="214"/>
      <c r="H24" s="214"/>
      <c r="I24" s="214"/>
      <c r="J24" s="214"/>
      <c r="K24" s="214"/>
      <c r="L24" s="214"/>
    </row>
    <row r="25" spans="1:20" x14ac:dyDescent="0.2">
      <c r="A25" s="8">
        <v>8</v>
      </c>
      <c r="B25" s="11" t="s">
        <v>222</v>
      </c>
      <c r="C25" s="212">
        <v>0</v>
      </c>
      <c r="D25" s="212">
        <v>0</v>
      </c>
      <c r="E25" s="212">
        <v>0</v>
      </c>
      <c r="F25" s="212">
        <v>0</v>
      </c>
      <c r="G25" s="212">
        <v>0</v>
      </c>
      <c r="H25" s="212">
        <v>0</v>
      </c>
      <c r="I25" s="212">
        <v>0</v>
      </c>
      <c r="J25" s="212">
        <v>0</v>
      </c>
      <c r="K25" s="212">
        <v>0</v>
      </c>
      <c r="L25" s="212">
        <v>0</v>
      </c>
    </row>
    <row r="26" spans="1:20" x14ac:dyDescent="0.2">
      <c r="A26" s="507" t="s">
        <v>264</v>
      </c>
      <c r="B26" s="507"/>
      <c r="C26" s="214">
        <f>C25</f>
        <v>0</v>
      </c>
      <c r="D26" s="214">
        <f t="shared" ref="D26:L26" si="5">D25</f>
        <v>0</v>
      </c>
      <c r="E26" s="214">
        <f t="shared" si="5"/>
        <v>0</v>
      </c>
      <c r="F26" s="214">
        <f t="shared" si="5"/>
        <v>0</v>
      </c>
      <c r="G26" s="214">
        <f t="shared" si="5"/>
        <v>0</v>
      </c>
      <c r="H26" s="214">
        <f t="shared" si="5"/>
        <v>0</v>
      </c>
      <c r="I26" s="214">
        <f t="shared" si="5"/>
        <v>0</v>
      </c>
      <c r="J26" s="214">
        <f t="shared" si="5"/>
        <v>0</v>
      </c>
      <c r="K26" s="214">
        <f t="shared" si="5"/>
        <v>0</v>
      </c>
      <c r="L26" s="214">
        <f t="shared" si="5"/>
        <v>0</v>
      </c>
    </row>
    <row r="27" spans="1:20" x14ac:dyDescent="0.2">
      <c r="A27" s="509" t="s">
        <v>274</v>
      </c>
      <c r="B27" s="510"/>
      <c r="C27" s="214"/>
      <c r="D27" s="214"/>
      <c r="E27" s="214"/>
      <c r="F27" s="214"/>
      <c r="G27" s="214"/>
      <c r="H27" s="214"/>
      <c r="I27" s="214"/>
      <c r="J27" s="214"/>
      <c r="K27" s="214"/>
      <c r="L27" s="214"/>
    </row>
    <row r="28" spans="1:20" x14ac:dyDescent="0.2">
      <c r="A28" s="8">
        <v>9</v>
      </c>
      <c r="B28" s="11" t="s">
        <v>292</v>
      </c>
      <c r="C28" s="212">
        <v>0</v>
      </c>
      <c r="D28" s="212">
        <v>0</v>
      </c>
      <c r="E28" s="212">
        <v>0</v>
      </c>
      <c r="F28" s="212">
        <v>0</v>
      </c>
      <c r="G28" s="212">
        <v>0</v>
      </c>
      <c r="H28" s="212">
        <v>0</v>
      </c>
      <c r="I28" s="212">
        <v>0</v>
      </c>
      <c r="J28" s="212">
        <v>0</v>
      </c>
      <c r="K28" s="212">
        <v>0</v>
      </c>
      <c r="L28" s="212">
        <v>0</v>
      </c>
    </row>
    <row r="29" spans="1:20" x14ac:dyDescent="0.2">
      <c r="A29" s="8">
        <v>10</v>
      </c>
      <c r="B29" s="11" t="s">
        <v>293</v>
      </c>
      <c r="C29" s="212">
        <v>0</v>
      </c>
      <c r="D29" s="212">
        <v>0</v>
      </c>
      <c r="E29" s="212">
        <v>0</v>
      </c>
      <c r="F29" s="212">
        <v>0</v>
      </c>
      <c r="G29" s="212">
        <v>0</v>
      </c>
      <c r="H29" s="212">
        <v>0</v>
      </c>
      <c r="I29" s="212">
        <v>0</v>
      </c>
      <c r="J29" s="212">
        <v>0</v>
      </c>
      <c r="K29" s="212">
        <v>0</v>
      </c>
      <c r="L29" s="212">
        <v>0</v>
      </c>
    </row>
    <row r="30" spans="1:20" ht="24" x14ac:dyDescent="0.2">
      <c r="A30" s="8">
        <v>11</v>
      </c>
      <c r="B30" s="11" t="s">
        <v>294</v>
      </c>
      <c r="C30" s="212">
        <v>0</v>
      </c>
      <c r="D30" s="212">
        <v>0</v>
      </c>
      <c r="E30" s="212">
        <v>0</v>
      </c>
      <c r="F30" s="212">
        <v>0</v>
      </c>
      <c r="G30" s="212">
        <v>0</v>
      </c>
      <c r="H30" s="212">
        <v>0</v>
      </c>
      <c r="I30" s="212">
        <v>0</v>
      </c>
      <c r="J30" s="212">
        <v>0</v>
      </c>
      <c r="K30" s="212">
        <v>0</v>
      </c>
      <c r="L30" s="212">
        <v>0</v>
      </c>
    </row>
    <row r="31" spans="1:20" x14ac:dyDescent="0.2">
      <c r="A31" s="507" t="s">
        <v>265</v>
      </c>
      <c r="B31" s="507"/>
      <c r="C31" s="265">
        <f>SUM(C28:C30)</f>
        <v>0</v>
      </c>
      <c r="D31" s="265">
        <f t="shared" ref="D31:L31" si="6">SUM(D28:D30)</f>
        <v>0</v>
      </c>
      <c r="E31" s="265">
        <f t="shared" si="6"/>
        <v>0</v>
      </c>
      <c r="F31" s="265">
        <f t="shared" si="6"/>
        <v>0</v>
      </c>
      <c r="G31" s="265">
        <f t="shared" si="6"/>
        <v>0</v>
      </c>
      <c r="H31" s="265">
        <f t="shared" si="6"/>
        <v>0</v>
      </c>
      <c r="I31" s="265">
        <f t="shared" si="6"/>
        <v>0</v>
      </c>
      <c r="J31" s="265">
        <f t="shared" si="6"/>
        <v>0</v>
      </c>
      <c r="K31" s="265">
        <f t="shared" si="6"/>
        <v>0</v>
      </c>
      <c r="L31" s="265">
        <f t="shared" si="6"/>
        <v>0</v>
      </c>
    </row>
    <row r="32" spans="1:20" x14ac:dyDescent="0.2">
      <c r="A32" s="507" t="s">
        <v>268</v>
      </c>
      <c r="B32" s="507"/>
      <c r="C32" s="265">
        <f>C26-C31</f>
        <v>0</v>
      </c>
      <c r="D32" s="265">
        <f t="shared" ref="D32:L32" si="7">D26-D31</f>
        <v>0</v>
      </c>
      <c r="E32" s="265">
        <f t="shared" si="7"/>
        <v>0</v>
      </c>
      <c r="F32" s="265">
        <f t="shared" si="7"/>
        <v>0</v>
      </c>
      <c r="G32" s="265">
        <f t="shared" si="7"/>
        <v>0</v>
      </c>
      <c r="H32" s="265">
        <f t="shared" si="7"/>
        <v>0</v>
      </c>
      <c r="I32" s="265">
        <f t="shared" si="7"/>
        <v>0</v>
      </c>
      <c r="J32" s="265">
        <f t="shared" si="7"/>
        <v>0</v>
      </c>
      <c r="K32" s="265">
        <f t="shared" si="7"/>
        <v>0</v>
      </c>
      <c r="L32" s="265">
        <f t="shared" si="7"/>
        <v>0</v>
      </c>
    </row>
    <row r="33" spans="1:12" x14ac:dyDescent="0.2">
      <c r="A33" s="507" t="s">
        <v>232</v>
      </c>
      <c r="B33" s="507"/>
      <c r="C33" s="265">
        <f>C32+C22</f>
        <v>0</v>
      </c>
      <c r="D33" s="265">
        <f t="shared" ref="D33:L33" si="8">D32+D22</f>
        <v>0</v>
      </c>
      <c r="E33" s="265">
        <f t="shared" si="8"/>
        <v>0</v>
      </c>
      <c r="F33" s="265">
        <f t="shared" si="8"/>
        <v>0</v>
      </c>
      <c r="G33" s="265">
        <f t="shared" si="8"/>
        <v>0</v>
      </c>
      <c r="H33" s="265">
        <f t="shared" si="8"/>
        <v>0</v>
      </c>
      <c r="I33" s="265">
        <f t="shared" si="8"/>
        <v>0</v>
      </c>
      <c r="J33" s="265">
        <f t="shared" si="8"/>
        <v>0</v>
      </c>
      <c r="K33" s="265">
        <f t="shared" si="8"/>
        <v>0</v>
      </c>
      <c r="L33" s="265">
        <f t="shared" si="8"/>
        <v>0</v>
      </c>
    </row>
    <row r="34" spans="1:12" x14ac:dyDescent="0.2">
      <c r="A34" s="489" t="s">
        <v>269</v>
      </c>
      <c r="B34" s="508"/>
      <c r="C34" s="508"/>
      <c r="D34" s="508"/>
      <c r="E34" s="508"/>
      <c r="F34" s="508"/>
      <c r="G34" s="508"/>
      <c r="H34" s="508"/>
      <c r="I34" s="508"/>
      <c r="J34" s="508"/>
      <c r="K34" s="508"/>
      <c r="L34" s="508"/>
    </row>
    <row r="35" spans="1:12" x14ac:dyDescent="0.2">
      <c r="A35" s="8"/>
      <c r="B35" s="284" t="s">
        <v>275</v>
      </c>
      <c r="C35" s="265"/>
      <c r="D35" s="265"/>
      <c r="E35" s="265"/>
      <c r="F35" s="265"/>
      <c r="G35" s="265"/>
      <c r="H35" s="265"/>
      <c r="I35" s="265"/>
      <c r="J35" s="265"/>
      <c r="K35" s="265"/>
      <c r="L35" s="265"/>
    </row>
    <row r="36" spans="1:12" x14ac:dyDescent="0.2">
      <c r="A36" s="34">
        <v>11</v>
      </c>
      <c r="B36" s="35" t="s">
        <v>233</v>
      </c>
      <c r="C36" s="217">
        <f>C37+C40+C43+C46+C52+C61</f>
        <v>0</v>
      </c>
      <c r="D36" s="217">
        <f t="shared" ref="D36:L36" si="9">D37+D40+D43+D46+D52+D61</f>
        <v>0</v>
      </c>
      <c r="E36" s="217">
        <f t="shared" si="9"/>
        <v>0</v>
      </c>
      <c r="F36" s="217">
        <f t="shared" si="9"/>
        <v>0</v>
      </c>
      <c r="G36" s="217">
        <f t="shared" si="9"/>
        <v>0</v>
      </c>
      <c r="H36" s="217">
        <f t="shared" si="9"/>
        <v>0</v>
      </c>
      <c r="I36" s="217">
        <f t="shared" si="9"/>
        <v>0</v>
      </c>
      <c r="J36" s="217">
        <f t="shared" si="9"/>
        <v>0</v>
      </c>
      <c r="K36" s="217">
        <f t="shared" si="9"/>
        <v>0</v>
      </c>
      <c r="L36" s="217">
        <f t="shared" si="9"/>
        <v>0</v>
      </c>
    </row>
    <row r="37" spans="1:12" x14ac:dyDescent="0.2">
      <c r="A37" s="34">
        <v>11.1</v>
      </c>
      <c r="B37" s="35" t="s">
        <v>182</v>
      </c>
      <c r="C37" s="381">
        <f>C38+C39</f>
        <v>0</v>
      </c>
      <c r="D37" s="381">
        <f t="shared" ref="D37:L37" si="10">D38+D39</f>
        <v>0</v>
      </c>
      <c r="E37" s="381">
        <f t="shared" si="10"/>
        <v>0</v>
      </c>
      <c r="F37" s="381">
        <f t="shared" si="10"/>
        <v>0</v>
      </c>
      <c r="G37" s="381">
        <f t="shared" si="10"/>
        <v>0</v>
      </c>
      <c r="H37" s="381">
        <f t="shared" si="10"/>
        <v>0</v>
      </c>
      <c r="I37" s="381">
        <f t="shared" si="10"/>
        <v>0</v>
      </c>
      <c r="J37" s="381">
        <f t="shared" si="10"/>
        <v>0</v>
      </c>
      <c r="K37" s="381">
        <f t="shared" si="10"/>
        <v>0</v>
      </c>
      <c r="L37" s="381">
        <f t="shared" si="10"/>
        <v>0</v>
      </c>
    </row>
    <row r="38" spans="1:12" x14ac:dyDescent="0.2">
      <c r="A38" s="34"/>
      <c r="B38" s="382" t="s">
        <v>433</v>
      </c>
      <c r="C38" s="212">
        <v>0</v>
      </c>
      <c r="D38" s="212">
        <v>0</v>
      </c>
      <c r="E38" s="212">
        <v>0</v>
      </c>
      <c r="F38" s="212">
        <v>0</v>
      </c>
      <c r="G38" s="212">
        <v>0</v>
      </c>
      <c r="H38" s="212">
        <v>0</v>
      </c>
      <c r="I38" s="212">
        <v>0</v>
      </c>
      <c r="J38" s="212">
        <v>0</v>
      </c>
      <c r="K38" s="212">
        <v>0</v>
      </c>
      <c r="L38" s="212">
        <v>0</v>
      </c>
    </row>
    <row r="39" spans="1:12" x14ac:dyDescent="0.2">
      <c r="A39" s="34"/>
      <c r="B39" s="382" t="s">
        <v>437</v>
      </c>
      <c r="C39" s="212">
        <v>0</v>
      </c>
      <c r="D39" s="212">
        <v>0</v>
      </c>
      <c r="E39" s="212">
        <v>0</v>
      </c>
      <c r="F39" s="212">
        <v>0</v>
      </c>
      <c r="G39" s="212">
        <v>0</v>
      </c>
      <c r="H39" s="212">
        <v>0</v>
      </c>
      <c r="I39" s="212">
        <v>0</v>
      </c>
      <c r="J39" s="212">
        <v>0</v>
      </c>
      <c r="K39" s="212">
        <v>0</v>
      </c>
      <c r="L39" s="212">
        <v>0</v>
      </c>
    </row>
    <row r="40" spans="1:12" x14ac:dyDescent="0.2">
      <c r="A40" s="34" t="s">
        <v>234</v>
      </c>
      <c r="B40" s="35" t="s">
        <v>183</v>
      </c>
      <c r="C40" s="381">
        <f>C41+C42</f>
        <v>0</v>
      </c>
      <c r="D40" s="381">
        <f t="shared" ref="D40:L40" si="11">D41+D42</f>
        <v>0</v>
      </c>
      <c r="E40" s="381">
        <f t="shared" si="11"/>
        <v>0</v>
      </c>
      <c r="F40" s="381">
        <f t="shared" si="11"/>
        <v>0</v>
      </c>
      <c r="G40" s="381">
        <f t="shared" si="11"/>
        <v>0</v>
      </c>
      <c r="H40" s="381">
        <f t="shared" si="11"/>
        <v>0</v>
      </c>
      <c r="I40" s="381">
        <f t="shared" si="11"/>
        <v>0</v>
      </c>
      <c r="J40" s="381">
        <f t="shared" si="11"/>
        <v>0</v>
      </c>
      <c r="K40" s="381">
        <f t="shared" si="11"/>
        <v>0</v>
      </c>
      <c r="L40" s="381">
        <f t="shared" si="11"/>
        <v>0</v>
      </c>
    </row>
    <row r="41" spans="1:12" x14ac:dyDescent="0.2">
      <c r="A41" s="34"/>
      <c r="B41" s="382" t="s">
        <v>434</v>
      </c>
      <c r="C41" s="212">
        <v>0</v>
      </c>
      <c r="D41" s="212">
        <v>0</v>
      </c>
      <c r="E41" s="212">
        <v>0</v>
      </c>
      <c r="F41" s="212">
        <v>0</v>
      </c>
      <c r="G41" s="212">
        <v>0</v>
      </c>
      <c r="H41" s="212">
        <v>0</v>
      </c>
      <c r="I41" s="212">
        <v>0</v>
      </c>
      <c r="J41" s="212">
        <v>0</v>
      </c>
      <c r="K41" s="212">
        <v>0</v>
      </c>
      <c r="L41" s="212">
        <v>0</v>
      </c>
    </row>
    <row r="42" spans="1:12" x14ac:dyDescent="0.2">
      <c r="A42" s="34"/>
      <c r="B42" s="382" t="s">
        <v>438</v>
      </c>
      <c r="C42" s="212">
        <v>0</v>
      </c>
      <c r="D42" s="212">
        <v>0</v>
      </c>
      <c r="E42" s="212">
        <v>0</v>
      </c>
      <c r="F42" s="212">
        <v>0</v>
      </c>
      <c r="G42" s="212">
        <v>0</v>
      </c>
      <c r="H42" s="212">
        <v>0</v>
      </c>
      <c r="I42" s="212">
        <v>0</v>
      </c>
      <c r="J42" s="212">
        <v>0</v>
      </c>
      <c r="K42" s="212">
        <v>0</v>
      </c>
      <c r="L42" s="212">
        <v>0</v>
      </c>
    </row>
    <row r="43" spans="1:12" x14ac:dyDescent="0.2">
      <c r="A43" s="34" t="s">
        <v>235</v>
      </c>
      <c r="B43" s="35" t="s">
        <v>184</v>
      </c>
      <c r="C43" s="381">
        <f t="shared" ref="C43:L43" si="12">C44+C45</f>
        <v>0</v>
      </c>
      <c r="D43" s="381">
        <f t="shared" si="12"/>
        <v>0</v>
      </c>
      <c r="E43" s="381">
        <f t="shared" si="12"/>
        <v>0</v>
      </c>
      <c r="F43" s="381">
        <f t="shared" si="12"/>
        <v>0</v>
      </c>
      <c r="G43" s="381">
        <f t="shared" si="12"/>
        <v>0</v>
      </c>
      <c r="H43" s="381">
        <f t="shared" si="12"/>
        <v>0</v>
      </c>
      <c r="I43" s="381">
        <f t="shared" si="12"/>
        <v>0</v>
      </c>
      <c r="J43" s="381">
        <f t="shared" si="12"/>
        <v>0</v>
      </c>
      <c r="K43" s="381">
        <f t="shared" si="12"/>
        <v>0</v>
      </c>
      <c r="L43" s="381">
        <f t="shared" si="12"/>
        <v>0</v>
      </c>
    </row>
    <row r="44" spans="1:12" x14ac:dyDescent="0.2">
      <c r="A44" s="34"/>
      <c r="B44" s="382" t="s">
        <v>435</v>
      </c>
      <c r="C44" s="212">
        <v>0</v>
      </c>
      <c r="D44" s="212">
        <v>0</v>
      </c>
      <c r="E44" s="212">
        <v>0</v>
      </c>
      <c r="F44" s="212">
        <v>0</v>
      </c>
      <c r="G44" s="212">
        <v>0</v>
      </c>
      <c r="H44" s="212">
        <v>0</v>
      </c>
      <c r="I44" s="212">
        <v>0</v>
      </c>
      <c r="J44" s="212">
        <v>0</v>
      </c>
      <c r="K44" s="212">
        <v>0</v>
      </c>
      <c r="L44" s="212">
        <v>0</v>
      </c>
    </row>
    <row r="45" spans="1:12" x14ac:dyDescent="0.2">
      <c r="A45" s="34"/>
      <c r="B45" s="382" t="s">
        <v>439</v>
      </c>
      <c r="C45" s="212">
        <v>0</v>
      </c>
      <c r="D45" s="212">
        <v>0</v>
      </c>
      <c r="E45" s="212">
        <v>0</v>
      </c>
      <c r="F45" s="212">
        <v>0</v>
      </c>
      <c r="G45" s="212">
        <v>0</v>
      </c>
      <c r="H45" s="212">
        <v>0</v>
      </c>
      <c r="I45" s="212">
        <v>0</v>
      </c>
      <c r="J45" s="212">
        <v>0</v>
      </c>
      <c r="K45" s="212">
        <v>0</v>
      </c>
      <c r="L45" s="212">
        <v>0</v>
      </c>
    </row>
    <row r="46" spans="1:12" ht="24" x14ac:dyDescent="0.2">
      <c r="A46" s="34" t="s">
        <v>236</v>
      </c>
      <c r="B46" s="35" t="s">
        <v>598</v>
      </c>
      <c r="C46" s="381">
        <f>C47+C48</f>
        <v>0</v>
      </c>
      <c r="D46" s="381">
        <f t="shared" ref="D46:L46" si="13">D47+D48</f>
        <v>0</v>
      </c>
      <c r="E46" s="381">
        <f t="shared" si="13"/>
        <v>0</v>
      </c>
      <c r="F46" s="381">
        <f t="shared" si="13"/>
        <v>0</v>
      </c>
      <c r="G46" s="381">
        <f t="shared" si="13"/>
        <v>0</v>
      </c>
      <c r="H46" s="381">
        <f t="shared" si="13"/>
        <v>0</v>
      </c>
      <c r="I46" s="381">
        <f t="shared" si="13"/>
        <v>0</v>
      </c>
      <c r="J46" s="381">
        <f t="shared" si="13"/>
        <v>0</v>
      </c>
      <c r="K46" s="381">
        <f t="shared" si="13"/>
        <v>0</v>
      </c>
      <c r="L46" s="381">
        <f t="shared" si="13"/>
        <v>0</v>
      </c>
    </row>
    <row r="47" spans="1:12" ht="24" x14ac:dyDescent="0.2">
      <c r="A47" s="34"/>
      <c r="B47" s="382" t="s">
        <v>541</v>
      </c>
      <c r="C47" s="212">
        <v>0</v>
      </c>
      <c r="D47" s="212">
        <v>0</v>
      </c>
      <c r="E47" s="212">
        <v>0</v>
      </c>
      <c r="F47" s="212">
        <v>0</v>
      </c>
      <c r="G47" s="212">
        <v>0</v>
      </c>
      <c r="H47" s="212">
        <v>0</v>
      </c>
      <c r="I47" s="212">
        <v>0</v>
      </c>
      <c r="J47" s="212">
        <v>0</v>
      </c>
      <c r="K47" s="212">
        <v>0</v>
      </c>
      <c r="L47" s="212">
        <v>0</v>
      </c>
    </row>
    <row r="48" spans="1:12" ht="24" x14ac:dyDescent="0.2">
      <c r="A48" s="34"/>
      <c r="B48" s="382" t="s">
        <v>440</v>
      </c>
      <c r="C48" s="212">
        <v>0</v>
      </c>
      <c r="D48" s="212">
        <v>0</v>
      </c>
      <c r="E48" s="212">
        <v>0</v>
      </c>
      <c r="F48" s="212">
        <v>0</v>
      </c>
      <c r="G48" s="212">
        <v>0</v>
      </c>
      <c r="H48" s="212">
        <v>0</v>
      </c>
      <c r="I48" s="212">
        <v>0</v>
      </c>
      <c r="J48" s="212">
        <v>0</v>
      </c>
      <c r="K48" s="212">
        <v>0</v>
      </c>
      <c r="L48" s="212">
        <v>0</v>
      </c>
    </row>
    <row r="49" spans="1:12" x14ac:dyDescent="0.2">
      <c r="A49" s="34" t="s">
        <v>237</v>
      </c>
      <c r="B49" s="35" t="s">
        <v>185</v>
      </c>
      <c r="C49" s="381">
        <f>C50+C51</f>
        <v>0</v>
      </c>
      <c r="D49" s="381">
        <f t="shared" ref="D49:L49" si="14">D50+D51</f>
        <v>0</v>
      </c>
      <c r="E49" s="381">
        <f t="shared" si="14"/>
        <v>0</v>
      </c>
      <c r="F49" s="381">
        <f t="shared" si="14"/>
        <v>0</v>
      </c>
      <c r="G49" s="381">
        <f t="shared" si="14"/>
        <v>0</v>
      </c>
      <c r="H49" s="381">
        <f t="shared" si="14"/>
        <v>0</v>
      </c>
      <c r="I49" s="381">
        <f t="shared" si="14"/>
        <v>0</v>
      </c>
      <c r="J49" s="381">
        <f t="shared" si="14"/>
        <v>0</v>
      </c>
      <c r="K49" s="381">
        <f t="shared" si="14"/>
        <v>0</v>
      </c>
      <c r="L49" s="381">
        <f t="shared" si="14"/>
        <v>0</v>
      </c>
    </row>
    <row r="50" spans="1:12" x14ac:dyDescent="0.2">
      <c r="A50" s="34"/>
      <c r="B50" s="382" t="s">
        <v>441</v>
      </c>
      <c r="C50" s="212">
        <v>0</v>
      </c>
      <c r="D50" s="212">
        <v>0</v>
      </c>
      <c r="E50" s="212">
        <v>0</v>
      </c>
      <c r="F50" s="212">
        <v>0</v>
      </c>
      <c r="G50" s="212">
        <v>0</v>
      </c>
      <c r="H50" s="212">
        <v>0</v>
      </c>
      <c r="I50" s="212">
        <v>0</v>
      </c>
      <c r="J50" s="212">
        <v>0</v>
      </c>
      <c r="K50" s="212">
        <v>0</v>
      </c>
      <c r="L50" s="212">
        <v>0</v>
      </c>
    </row>
    <row r="51" spans="1:12" x14ac:dyDescent="0.2">
      <c r="A51" s="34"/>
      <c r="B51" s="382" t="s">
        <v>442</v>
      </c>
      <c r="C51" s="212">
        <v>0</v>
      </c>
      <c r="D51" s="212">
        <v>0</v>
      </c>
      <c r="E51" s="212">
        <v>0</v>
      </c>
      <c r="F51" s="212">
        <v>0</v>
      </c>
      <c r="G51" s="212">
        <v>0</v>
      </c>
      <c r="H51" s="212">
        <v>0</v>
      </c>
      <c r="I51" s="212">
        <v>0</v>
      </c>
      <c r="J51" s="212">
        <v>0</v>
      </c>
      <c r="K51" s="212">
        <v>0</v>
      </c>
      <c r="L51" s="212">
        <v>0</v>
      </c>
    </row>
    <row r="52" spans="1:12" x14ac:dyDescent="0.2">
      <c r="A52" s="34" t="s">
        <v>238</v>
      </c>
      <c r="B52" s="35" t="s">
        <v>186</v>
      </c>
      <c r="C52" s="381">
        <f>C53+C54</f>
        <v>0</v>
      </c>
      <c r="D52" s="381">
        <f t="shared" ref="D52:L52" si="15">D53+D54</f>
        <v>0</v>
      </c>
      <c r="E52" s="381">
        <f t="shared" si="15"/>
        <v>0</v>
      </c>
      <c r="F52" s="381">
        <f t="shared" si="15"/>
        <v>0</v>
      </c>
      <c r="G52" s="381">
        <f t="shared" si="15"/>
        <v>0</v>
      </c>
      <c r="H52" s="381">
        <f t="shared" si="15"/>
        <v>0</v>
      </c>
      <c r="I52" s="381">
        <f t="shared" si="15"/>
        <v>0</v>
      </c>
      <c r="J52" s="381">
        <f t="shared" si="15"/>
        <v>0</v>
      </c>
      <c r="K52" s="381">
        <f t="shared" si="15"/>
        <v>0</v>
      </c>
      <c r="L52" s="381">
        <f t="shared" si="15"/>
        <v>0</v>
      </c>
    </row>
    <row r="53" spans="1:12" x14ac:dyDescent="0.2">
      <c r="A53" s="34"/>
      <c r="B53" s="382" t="s">
        <v>447</v>
      </c>
      <c r="C53" s="212">
        <v>0</v>
      </c>
      <c r="D53" s="212">
        <v>0</v>
      </c>
      <c r="E53" s="212">
        <v>0</v>
      </c>
      <c r="F53" s="212">
        <v>0</v>
      </c>
      <c r="G53" s="212">
        <v>0</v>
      </c>
      <c r="H53" s="212">
        <v>0</v>
      </c>
      <c r="I53" s="212">
        <v>0</v>
      </c>
      <c r="J53" s="212">
        <v>0</v>
      </c>
      <c r="K53" s="212">
        <v>0</v>
      </c>
      <c r="L53" s="212">
        <v>0</v>
      </c>
    </row>
    <row r="54" spans="1:12" x14ac:dyDescent="0.2">
      <c r="A54" s="34"/>
      <c r="B54" s="382" t="s">
        <v>448</v>
      </c>
      <c r="C54" s="212">
        <v>0</v>
      </c>
      <c r="D54" s="212">
        <v>0</v>
      </c>
      <c r="E54" s="212">
        <v>0</v>
      </c>
      <c r="F54" s="212">
        <v>0</v>
      </c>
      <c r="G54" s="212">
        <v>0</v>
      </c>
      <c r="H54" s="212">
        <v>0</v>
      </c>
      <c r="I54" s="212">
        <v>0</v>
      </c>
      <c r="J54" s="212">
        <v>0</v>
      </c>
      <c r="K54" s="212">
        <v>0</v>
      </c>
      <c r="L54" s="212">
        <v>0</v>
      </c>
    </row>
    <row r="55" spans="1:12" s="29" customFormat="1" ht="24" x14ac:dyDescent="0.2">
      <c r="A55" s="383" t="s">
        <v>239</v>
      </c>
      <c r="B55" s="35" t="s">
        <v>645</v>
      </c>
      <c r="C55" s="266">
        <f>C56+C57</f>
        <v>0</v>
      </c>
      <c r="D55" s="266">
        <f t="shared" ref="D55:L55" si="16">D56+D57</f>
        <v>0</v>
      </c>
      <c r="E55" s="266">
        <f t="shared" si="16"/>
        <v>0</v>
      </c>
      <c r="F55" s="266">
        <f t="shared" si="16"/>
        <v>0</v>
      </c>
      <c r="G55" s="266">
        <f t="shared" si="16"/>
        <v>0</v>
      </c>
      <c r="H55" s="266">
        <f t="shared" si="16"/>
        <v>0</v>
      </c>
      <c r="I55" s="266">
        <f t="shared" si="16"/>
        <v>0</v>
      </c>
      <c r="J55" s="266">
        <f t="shared" si="16"/>
        <v>0</v>
      </c>
      <c r="K55" s="266">
        <f t="shared" si="16"/>
        <v>0</v>
      </c>
      <c r="L55" s="266">
        <f t="shared" si="16"/>
        <v>0</v>
      </c>
    </row>
    <row r="56" spans="1:12" ht="24" x14ac:dyDescent="0.2">
      <c r="A56" s="34"/>
      <c r="B56" s="382" t="s">
        <v>646</v>
      </c>
      <c r="C56" s="212">
        <v>0</v>
      </c>
      <c r="D56" s="212">
        <v>0</v>
      </c>
      <c r="E56" s="212">
        <v>0</v>
      </c>
      <c r="F56" s="212">
        <v>0</v>
      </c>
      <c r="G56" s="212">
        <v>0</v>
      </c>
      <c r="H56" s="212">
        <v>0</v>
      </c>
      <c r="I56" s="212">
        <v>0</v>
      </c>
      <c r="J56" s="212">
        <v>0</v>
      </c>
      <c r="K56" s="212">
        <v>0</v>
      </c>
      <c r="L56" s="212">
        <v>0</v>
      </c>
    </row>
    <row r="57" spans="1:12" ht="24" x14ac:dyDescent="0.2">
      <c r="A57" s="34"/>
      <c r="B57" s="382" t="s">
        <v>647</v>
      </c>
      <c r="C57" s="212">
        <v>0</v>
      </c>
      <c r="D57" s="212">
        <v>0</v>
      </c>
      <c r="E57" s="212">
        <v>0</v>
      </c>
      <c r="F57" s="212">
        <v>0</v>
      </c>
      <c r="G57" s="212">
        <v>0</v>
      </c>
      <c r="H57" s="212">
        <v>0</v>
      </c>
      <c r="I57" s="212">
        <v>0</v>
      </c>
      <c r="J57" s="212">
        <v>0</v>
      </c>
      <c r="K57" s="212">
        <v>0</v>
      </c>
      <c r="L57" s="212">
        <v>0</v>
      </c>
    </row>
    <row r="58" spans="1:12" s="29" customFormat="1" ht="24" x14ac:dyDescent="0.2">
      <c r="A58" s="383" t="s">
        <v>240</v>
      </c>
      <c r="B58" s="35" t="s">
        <v>187</v>
      </c>
      <c r="C58" s="266">
        <f>C59+C60</f>
        <v>0</v>
      </c>
      <c r="D58" s="266">
        <f t="shared" ref="D58:L58" si="17">D59+D60</f>
        <v>0</v>
      </c>
      <c r="E58" s="266">
        <f t="shared" si="17"/>
        <v>0</v>
      </c>
      <c r="F58" s="266">
        <f t="shared" si="17"/>
        <v>0</v>
      </c>
      <c r="G58" s="266">
        <f t="shared" si="17"/>
        <v>0</v>
      </c>
      <c r="H58" s="266">
        <f t="shared" si="17"/>
        <v>0</v>
      </c>
      <c r="I58" s="266">
        <f t="shared" si="17"/>
        <v>0</v>
      </c>
      <c r="J58" s="266">
        <f t="shared" si="17"/>
        <v>0</v>
      </c>
      <c r="K58" s="266">
        <f t="shared" si="17"/>
        <v>0</v>
      </c>
      <c r="L58" s="266">
        <f t="shared" si="17"/>
        <v>0</v>
      </c>
    </row>
    <row r="59" spans="1:12" ht="24" x14ac:dyDescent="0.2">
      <c r="A59" s="34"/>
      <c r="B59" s="382" t="s">
        <v>445</v>
      </c>
      <c r="C59" s="212">
        <v>0</v>
      </c>
      <c r="D59" s="212">
        <v>0</v>
      </c>
      <c r="E59" s="212">
        <v>0</v>
      </c>
      <c r="F59" s="212">
        <v>0</v>
      </c>
      <c r="G59" s="212">
        <v>0</v>
      </c>
      <c r="H59" s="212">
        <v>0</v>
      </c>
      <c r="I59" s="212">
        <v>0</v>
      </c>
      <c r="J59" s="212">
        <v>0</v>
      </c>
      <c r="K59" s="212">
        <v>0</v>
      </c>
      <c r="L59" s="212">
        <v>0</v>
      </c>
    </row>
    <row r="60" spans="1:12" ht="24" x14ac:dyDescent="0.2">
      <c r="A60" s="34"/>
      <c r="B60" s="382" t="s">
        <v>446</v>
      </c>
      <c r="C60" s="212">
        <v>0</v>
      </c>
      <c r="D60" s="212">
        <v>0</v>
      </c>
      <c r="E60" s="212">
        <v>0</v>
      </c>
      <c r="F60" s="212">
        <v>0</v>
      </c>
      <c r="G60" s="212">
        <v>0</v>
      </c>
      <c r="H60" s="212">
        <v>0</v>
      </c>
      <c r="I60" s="212">
        <v>0</v>
      </c>
      <c r="J60" s="212">
        <v>0</v>
      </c>
      <c r="K60" s="212">
        <v>0</v>
      </c>
      <c r="L60" s="212">
        <v>0</v>
      </c>
    </row>
    <row r="61" spans="1:12" s="29" customFormat="1" x14ac:dyDescent="0.2">
      <c r="A61" s="30" t="s">
        <v>241</v>
      </c>
      <c r="B61" s="35" t="s">
        <v>79</v>
      </c>
      <c r="C61" s="266">
        <f>C62+C63</f>
        <v>0</v>
      </c>
      <c r="D61" s="266">
        <f t="shared" ref="D61:L61" si="18">D62+D63</f>
        <v>0</v>
      </c>
      <c r="E61" s="266">
        <f t="shared" si="18"/>
        <v>0</v>
      </c>
      <c r="F61" s="266">
        <f t="shared" si="18"/>
        <v>0</v>
      </c>
      <c r="G61" s="266">
        <f t="shared" si="18"/>
        <v>0</v>
      </c>
      <c r="H61" s="266">
        <f t="shared" si="18"/>
        <v>0</v>
      </c>
      <c r="I61" s="266">
        <f t="shared" si="18"/>
        <v>0</v>
      </c>
      <c r="J61" s="266">
        <f t="shared" si="18"/>
        <v>0</v>
      </c>
      <c r="K61" s="266">
        <f t="shared" si="18"/>
        <v>0</v>
      </c>
      <c r="L61" s="266">
        <f t="shared" si="18"/>
        <v>0</v>
      </c>
    </row>
    <row r="62" spans="1:12" x14ac:dyDescent="0.2">
      <c r="A62" s="8"/>
      <c r="B62" s="11" t="s">
        <v>444</v>
      </c>
      <c r="C62" s="212">
        <v>0</v>
      </c>
      <c r="D62" s="212">
        <v>0</v>
      </c>
      <c r="E62" s="212">
        <v>0</v>
      </c>
      <c r="F62" s="212">
        <v>0</v>
      </c>
      <c r="G62" s="212">
        <v>0</v>
      </c>
      <c r="H62" s="212">
        <v>0</v>
      </c>
      <c r="I62" s="212">
        <v>0</v>
      </c>
      <c r="J62" s="212">
        <v>0</v>
      </c>
      <c r="K62" s="212">
        <v>0</v>
      </c>
      <c r="L62" s="212">
        <v>0</v>
      </c>
    </row>
    <row r="63" spans="1:12" x14ac:dyDescent="0.2">
      <c r="A63" s="8"/>
      <c r="B63" s="11" t="s">
        <v>443</v>
      </c>
      <c r="C63" s="212">
        <v>0</v>
      </c>
      <c r="D63" s="212">
        <v>0</v>
      </c>
      <c r="E63" s="212">
        <v>0</v>
      </c>
      <c r="F63" s="212">
        <v>0</v>
      </c>
      <c r="G63" s="212">
        <v>0</v>
      </c>
      <c r="H63" s="212">
        <v>0</v>
      </c>
      <c r="I63" s="212">
        <v>0</v>
      </c>
      <c r="J63" s="212">
        <v>0</v>
      </c>
      <c r="K63" s="212">
        <v>0</v>
      </c>
      <c r="L63" s="212">
        <v>0</v>
      </c>
    </row>
    <row r="64" spans="1:12" x14ac:dyDescent="0.2">
      <c r="A64" s="8" t="s">
        <v>242</v>
      </c>
      <c r="B64" s="21" t="s">
        <v>58</v>
      </c>
      <c r="C64" s="217">
        <f>C65+C66+C67+C68</f>
        <v>0</v>
      </c>
      <c r="D64" s="217">
        <f t="shared" ref="D64:L64" si="19">D65+D66+D67+D68</f>
        <v>0</v>
      </c>
      <c r="E64" s="217">
        <f t="shared" si="19"/>
        <v>0</v>
      </c>
      <c r="F64" s="217">
        <f t="shared" si="19"/>
        <v>0</v>
      </c>
      <c r="G64" s="217">
        <f t="shared" si="19"/>
        <v>0</v>
      </c>
      <c r="H64" s="217">
        <f t="shared" si="19"/>
        <v>0</v>
      </c>
      <c r="I64" s="217">
        <f t="shared" si="19"/>
        <v>0</v>
      </c>
      <c r="J64" s="217">
        <f t="shared" si="19"/>
        <v>0</v>
      </c>
      <c r="K64" s="217">
        <f t="shared" si="19"/>
        <v>0</v>
      </c>
      <c r="L64" s="217">
        <f t="shared" si="19"/>
        <v>0</v>
      </c>
    </row>
    <row r="65" spans="1:15" x14ac:dyDescent="0.2">
      <c r="A65" s="8" t="s">
        <v>243</v>
      </c>
      <c r="B65" s="9" t="s">
        <v>287</v>
      </c>
      <c r="C65" s="212">
        <v>0</v>
      </c>
      <c r="D65" s="212">
        <v>0</v>
      </c>
      <c r="E65" s="212">
        <v>0</v>
      </c>
      <c r="F65" s="212">
        <v>0</v>
      </c>
      <c r="G65" s="212">
        <v>0</v>
      </c>
      <c r="H65" s="212">
        <v>0</v>
      </c>
      <c r="I65" s="212">
        <v>0</v>
      </c>
      <c r="J65" s="212">
        <v>0</v>
      </c>
      <c r="K65" s="212">
        <v>0</v>
      </c>
      <c r="L65" s="212">
        <v>0</v>
      </c>
    </row>
    <row r="66" spans="1:15" ht="24" x14ac:dyDescent="0.2">
      <c r="A66" s="8" t="s">
        <v>244</v>
      </c>
      <c r="B66" s="9" t="s">
        <v>288</v>
      </c>
      <c r="C66" s="212">
        <v>0</v>
      </c>
      <c r="D66" s="212">
        <v>0</v>
      </c>
      <c r="E66" s="212">
        <v>0</v>
      </c>
      <c r="F66" s="212">
        <v>0</v>
      </c>
      <c r="G66" s="212">
        <v>0</v>
      </c>
      <c r="H66" s="212">
        <v>0</v>
      </c>
      <c r="I66" s="212">
        <v>0</v>
      </c>
      <c r="J66" s="212">
        <v>0</v>
      </c>
      <c r="K66" s="212">
        <v>0</v>
      </c>
      <c r="L66" s="212">
        <v>0</v>
      </c>
    </row>
    <row r="67" spans="1:15" x14ac:dyDescent="0.2">
      <c r="A67" s="8" t="s">
        <v>245</v>
      </c>
      <c r="B67" s="9" t="s">
        <v>205</v>
      </c>
      <c r="C67" s="212">
        <v>0</v>
      </c>
      <c r="D67" s="212">
        <v>0</v>
      </c>
      <c r="E67" s="212">
        <v>0</v>
      </c>
      <c r="F67" s="212">
        <v>0</v>
      </c>
      <c r="G67" s="212">
        <v>0</v>
      </c>
      <c r="H67" s="212">
        <v>0</v>
      </c>
      <c r="I67" s="212">
        <v>0</v>
      </c>
      <c r="J67" s="212">
        <v>0</v>
      </c>
      <c r="K67" s="212">
        <v>0</v>
      </c>
      <c r="L67" s="212">
        <v>0</v>
      </c>
    </row>
    <row r="68" spans="1:15" ht="48" x14ac:dyDescent="0.2">
      <c r="A68" s="8" t="s">
        <v>246</v>
      </c>
      <c r="B68" s="9" t="s">
        <v>286</v>
      </c>
      <c r="C68" s="212">
        <v>0</v>
      </c>
      <c r="D68" s="212">
        <v>0</v>
      </c>
      <c r="E68" s="212">
        <v>0</v>
      </c>
      <c r="F68" s="212">
        <v>0</v>
      </c>
      <c r="G68" s="212">
        <v>0</v>
      </c>
      <c r="H68" s="212">
        <v>0</v>
      </c>
      <c r="I68" s="212">
        <v>0</v>
      </c>
      <c r="J68" s="212">
        <v>0</v>
      </c>
      <c r="K68" s="212">
        <v>0</v>
      </c>
      <c r="L68" s="212">
        <v>0</v>
      </c>
    </row>
    <row r="69" spans="1:15" s="31" customFormat="1" x14ac:dyDescent="0.2">
      <c r="A69" s="30" t="s">
        <v>247</v>
      </c>
      <c r="B69" s="21" t="s">
        <v>66</v>
      </c>
      <c r="C69" s="266">
        <f>C70*C71</f>
        <v>0</v>
      </c>
      <c r="D69" s="266">
        <f t="shared" ref="D69:L69" si="20">D70*D71</f>
        <v>0</v>
      </c>
      <c r="E69" s="266">
        <f t="shared" si="20"/>
        <v>0</v>
      </c>
      <c r="F69" s="266">
        <f t="shared" si="20"/>
        <v>0</v>
      </c>
      <c r="G69" s="266">
        <f t="shared" si="20"/>
        <v>0</v>
      </c>
      <c r="H69" s="266">
        <f t="shared" si="20"/>
        <v>0</v>
      </c>
      <c r="I69" s="266">
        <f t="shared" si="20"/>
        <v>0</v>
      </c>
      <c r="J69" s="266">
        <f t="shared" si="20"/>
        <v>0</v>
      </c>
      <c r="K69" s="266">
        <f t="shared" si="20"/>
        <v>0</v>
      </c>
      <c r="L69" s="266">
        <f t="shared" si="20"/>
        <v>0</v>
      </c>
    </row>
    <row r="70" spans="1:15" s="31" customFormat="1" x14ac:dyDescent="0.2">
      <c r="A70" s="30"/>
      <c r="B70" s="11" t="s">
        <v>459</v>
      </c>
      <c r="C70" s="212">
        <v>0</v>
      </c>
      <c r="D70" s="212">
        <v>0</v>
      </c>
      <c r="E70" s="212">
        <v>0</v>
      </c>
      <c r="F70" s="212">
        <v>0</v>
      </c>
      <c r="G70" s="212">
        <v>0</v>
      </c>
      <c r="H70" s="212">
        <v>0</v>
      </c>
      <c r="I70" s="212">
        <v>0</v>
      </c>
      <c r="J70" s="212">
        <v>0</v>
      </c>
      <c r="K70" s="212">
        <v>0</v>
      </c>
      <c r="L70" s="212">
        <v>0</v>
      </c>
    </row>
    <row r="71" spans="1:15" s="31" customFormat="1" x14ac:dyDescent="0.2">
      <c r="A71" s="30"/>
      <c r="B71" s="11" t="s">
        <v>460</v>
      </c>
      <c r="C71" s="212">
        <v>0</v>
      </c>
      <c r="D71" s="212">
        <v>0</v>
      </c>
      <c r="E71" s="212">
        <v>0</v>
      </c>
      <c r="F71" s="212">
        <v>0</v>
      </c>
      <c r="G71" s="212">
        <v>0</v>
      </c>
      <c r="H71" s="212">
        <v>0</v>
      </c>
      <c r="I71" s="212">
        <v>0</v>
      </c>
      <c r="J71" s="212">
        <v>0</v>
      </c>
      <c r="K71" s="212">
        <v>0</v>
      </c>
      <c r="L71" s="212">
        <v>0</v>
      </c>
    </row>
    <row r="72" spans="1:15" s="29" customFormat="1" x14ac:dyDescent="0.2">
      <c r="A72" s="507" t="s">
        <v>270</v>
      </c>
      <c r="B72" s="507"/>
      <c r="C72" s="265">
        <f>C64+C36+C69-C49-C55-C58</f>
        <v>0</v>
      </c>
      <c r="D72" s="265">
        <f t="shared" ref="D72:L72" si="21">D64+D36+D69-D49-D55-D58</f>
        <v>0</v>
      </c>
      <c r="E72" s="265">
        <f t="shared" si="21"/>
        <v>0</v>
      </c>
      <c r="F72" s="265">
        <f t="shared" si="21"/>
        <v>0</v>
      </c>
      <c r="G72" s="265">
        <f t="shared" si="21"/>
        <v>0</v>
      </c>
      <c r="H72" s="265">
        <f t="shared" si="21"/>
        <v>0</v>
      </c>
      <c r="I72" s="265">
        <f t="shared" si="21"/>
        <v>0</v>
      </c>
      <c r="J72" s="265">
        <f t="shared" si="21"/>
        <v>0</v>
      </c>
      <c r="K72" s="265">
        <f t="shared" si="21"/>
        <v>0</v>
      </c>
      <c r="L72" s="265">
        <f t="shared" si="21"/>
        <v>0</v>
      </c>
    </row>
    <row r="73" spans="1:15" x14ac:dyDescent="0.2">
      <c r="A73" s="8"/>
      <c r="B73" s="284" t="s">
        <v>276</v>
      </c>
      <c r="C73" s="214"/>
      <c r="D73" s="214"/>
      <c r="E73" s="214"/>
      <c r="F73" s="214"/>
      <c r="G73" s="214"/>
      <c r="H73" s="214"/>
      <c r="I73" s="214"/>
      <c r="J73" s="214"/>
      <c r="K73" s="214"/>
      <c r="L73" s="214"/>
    </row>
    <row r="74" spans="1:15" x14ac:dyDescent="0.2">
      <c r="A74" s="8"/>
      <c r="B74" s="21" t="s">
        <v>277</v>
      </c>
      <c r="C74" s="265">
        <f>C75+C78+C81+C84+C87+C88+C89</f>
        <v>0</v>
      </c>
      <c r="D74" s="265">
        <f t="shared" ref="D74:L74" si="22">D75+D78+D81+D84+D87+D88+D89</f>
        <v>0</v>
      </c>
      <c r="E74" s="265">
        <f t="shared" si="22"/>
        <v>0</v>
      </c>
      <c r="F74" s="265">
        <f t="shared" si="22"/>
        <v>0</v>
      </c>
      <c r="G74" s="265">
        <f t="shared" si="22"/>
        <v>0</v>
      </c>
      <c r="H74" s="265">
        <f t="shared" si="22"/>
        <v>0</v>
      </c>
      <c r="I74" s="265">
        <f t="shared" si="22"/>
        <v>0</v>
      </c>
      <c r="J74" s="265">
        <f t="shared" si="22"/>
        <v>0</v>
      </c>
      <c r="K74" s="265">
        <f t="shared" si="22"/>
        <v>0</v>
      </c>
      <c r="L74" s="265">
        <f t="shared" si="22"/>
        <v>0</v>
      </c>
    </row>
    <row r="75" spans="1:15" s="29" customFormat="1" x14ac:dyDescent="0.2">
      <c r="A75" s="30">
        <v>14</v>
      </c>
      <c r="B75" s="32" t="s">
        <v>189</v>
      </c>
      <c r="C75" s="266">
        <f t="shared" ref="C75:L75" si="23">C76+C77</f>
        <v>0</v>
      </c>
      <c r="D75" s="266">
        <f t="shared" si="23"/>
        <v>0</v>
      </c>
      <c r="E75" s="266">
        <f t="shared" si="23"/>
        <v>0</v>
      </c>
      <c r="F75" s="266">
        <f t="shared" si="23"/>
        <v>0</v>
      </c>
      <c r="G75" s="266">
        <f t="shared" si="23"/>
        <v>0</v>
      </c>
      <c r="H75" s="266">
        <f t="shared" si="23"/>
        <v>0</v>
      </c>
      <c r="I75" s="266">
        <f t="shared" si="23"/>
        <v>0</v>
      </c>
      <c r="J75" s="266">
        <f t="shared" si="23"/>
        <v>0</v>
      </c>
      <c r="K75" s="266">
        <f t="shared" si="23"/>
        <v>0</v>
      </c>
      <c r="L75" s="266">
        <f t="shared" si="23"/>
        <v>0</v>
      </c>
    </row>
    <row r="76" spans="1:15" ht="24" x14ac:dyDescent="0.2">
      <c r="A76" s="8"/>
      <c r="B76" s="9" t="s">
        <v>449</v>
      </c>
      <c r="C76" s="212">
        <v>0</v>
      </c>
      <c r="D76" s="212">
        <v>0</v>
      </c>
      <c r="E76" s="212">
        <v>0</v>
      </c>
      <c r="F76" s="212">
        <v>0</v>
      </c>
      <c r="G76" s="212">
        <v>0</v>
      </c>
      <c r="H76" s="212">
        <v>0</v>
      </c>
      <c r="I76" s="212">
        <v>0</v>
      </c>
      <c r="J76" s="212">
        <v>0</v>
      </c>
      <c r="K76" s="212">
        <v>0</v>
      </c>
      <c r="L76" s="212">
        <v>0</v>
      </c>
      <c r="N76" s="274"/>
      <c r="O76" s="274"/>
    </row>
    <row r="77" spans="1:15" ht="24" x14ac:dyDescent="0.2">
      <c r="A77" s="8"/>
      <c r="B77" s="9" t="s">
        <v>450</v>
      </c>
      <c r="C77" s="212">
        <v>0</v>
      </c>
      <c r="D77" s="212">
        <v>0</v>
      </c>
      <c r="E77" s="212">
        <v>0</v>
      </c>
      <c r="F77" s="212">
        <v>0</v>
      </c>
      <c r="G77" s="212">
        <v>0</v>
      </c>
      <c r="H77" s="212">
        <v>0</v>
      </c>
      <c r="I77" s="212">
        <v>0</v>
      </c>
      <c r="J77" s="212">
        <v>0</v>
      </c>
      <c r="K77" s="212">
        <v>0</v>
      </c>
      <c r="L77" s="212">
        <v>0</v>
      </c>
    </row>
    <row r="78" spans="1:15" s="29" customFormat="1" x14ac:dyDescent="0.2">
      <c r="A78" s="30">
        <v>15</v>
      </c>
      <c r="B78" s="32" t="s">
        <v>285</v>
      </c>
      <c r="C78" s="266">
        <f t="shared" ref="C78:L78" si="24">C79+C80</f>
        <v>0</v>
      </c>
      <c r="D78" s="266">
        <f t="shared" si="24"/>
        <v>0</v>
      </c>
      <c r="E78" s="266">
        <f t="shared" si="24"/>
        <v>0</v>
      </c>
      <c r="F78" s="266">
        <f t="shared" si="24"/>
        <v>0</v>
      </c>
      <c r="G78" s="266">
        <f t="shared" si="24"/>
        <v>0</v>
      </c>
      <c r="H78" s="266">
        <f t="shared" si="24"/>
        <v>0</v>
      </c>
      <c r="I78" s="266">
        <f t="shared" si="24"/>
        <v>0</v>
      </c>
      <c r="J78" s="266">
        <f t="shared" si="24"/>
        <v>0</v>
      </c>
      <c r="K78" s="266">
        <f t="shared" si="24"/>
        <v>0</v>
      </c>
      <c r="L78" s="266">
        <f t="shared" si="24"/>
        <v>0</v>
      </c>
    </row>
    <row r="79" spans="1:15" x14ac:dyDescent="0.2">
      <c r="A79" s="8"/>
      <c r="B79" s="9" t="s">
        <v>451</v>
      </c>
      <c r="C79" s="212">
        <v>0</v>
      </c>
      <c r="D79" s="212">
        <v>0</v>
      </c>
      <c r="E79" s="212">
        <v>0</v>
      </c>
      <c r="F79" s="212">
        <v>0</v>
      </c>
      <c r="G79" s="212">
        <v>0</v>
      </c>
      <c r="H79" s="212">
        <v>0</v>
      </c>
      <c r="I79" s="212">
        <v>0</v>
      </c>
      <c r="J79" s="212">
        <v>0</v>
      </c>
      <c r="K79" s="212">
        <v>0</v>
      </c>
      <c r="L79" s="212">
        <v>0</v>
      </c>
    </row>
    <row r="80" spans="1:15" x14ac:dyDescent="0.2">
      <c r="A80" s="8"/>
      <c r="B80" s="9" t="s">
        <v>452</v>
      </c>
      <c r="C80" s="212">
        <v>0</v>
      </c>
      <c r="D80" s="212">
        <v>0</v>
      </c>
      <c r="E80" s="212">
        <v>0</v>
      </c>
      <c r="F80" s="212">
        <v>0</v>
      </c>
      <c r="G80" s="212">
        <v>0</v>
      </c>
      <c r="H80" s="212">
        <v>0</v>
      </c>
      <c r="I80" s="212">
        <v>0</v>
      </c>
      <c r="J80" s="212">
        <v>0</v>
      </c>
      <c r="K80" s="212">
        <v>0</v>
      </c>
      <c r="L80" s="212">
        <v>0</v>
      </c>
    </row>
    <row r="81" spans="1:12" s="29" customFormat="1" x14ac:dyDescent="0.2">
      <c r="A81" s="30">
        <v>16</v>
      </c>
      <c r="B81" s="32" t="s">
        <v>282</v>
      </c>
      <c r="C81" s="266">
        <f t="shared" ref="C81:L81" si="25">C82+C83</f>
        <v>0</v>
      </c>
      <c r="D81" s="266">
        <f t="shared" si="25"/>
        <v>0</v>
      </c>
      <c r="E81" s="266">
        <f t="shared" si="25"/>
        <v>0</v>
      </c>
      <c r="F81" s="266">
        <f t="shared" si="25"/>
        <v>0</v>
      </c>
      <c r="G81" s="266">
        <f t="shared" si="25"/>
        <v>0</v>
      </c>
      <c r="H81" s="266">
        <f t="shared" si="25"/>
        <v>0</v>
      </c>
      <c r="I81" s="266">
        <f t="shared" si="25"/>
        <v>0</v>
      </c>
      <c r="J81" s="266">
        <f t="shared" si="25"/>
        <v>0</v>
      </c>
      <c r="K81" s="266">
        <f t="shared" si="25"/>
        <v>0</v>
      </c>
      <c r="L81" s="266">
        <f t="shared" si="25"/>
        <v>0</v>
      </c>
    </row>
    <row r="82" spans="1:12" x14ac:dyDescent="0.2">
      <c r="A82" s="8"/>
      <c r="B82" s="9" t="s">
        <v>454</v>
      </c>
      <c r="C82" s="212">
        <v>0</v>
      </c>
      <c r="D82" s="212">
        <v>0</v>
      </c>
      <c r="E82" s="212">
        <v>0</v>
      </c>
      <c r="F82" s="212">
        <v>0</v>
      </c>
      <c r="G82" s="212">
        <v>0</v>
      </c>
      <c r="H82" s="212">
        <v>0</v>
      </c>
      <c r="I82" s="212">
        <v>0</v>
      </c>
      <c r="J82" s="212">
        <v>0</v>
      </c>
      <c r="K82" s="212">
        <v>0</v>
      </c>
      <c r="L82" s="212">
        <v>0</v>
      </c>
    </row>
    <row r="83" spans="1:12" x14ac:dyDescent="0.2">
      <c r="A83" s="8"/>
      <c r="B83" s="9" t="s">
        <v>453</v>
      </c>
      <c r="C83" s="212">
        <v>0</v>
      </c>
      <c r="D83" s="212">
        <v>0</v>
      </c>
      <c r="E83" s="212">
        <v>0</v>
      </c>
      <c r="F83" s="212">
        <v>0</v>
      </c>
      <c r="G83" s="212">
        <v>0</v>
      </c>
      <c r="H83" s="212">
        <v>0</v>
      </c>
      <c r="I83" s="212">
        <v>0</v>
      </c>
      <c r="J83" s="212">
        <v>0</v>
      </c>
      <c r="K83" s="212">
        <v>0</v>
      </c>
      <c r="L83" s="212">
        <v>0</v>
      </c>
    </row>
    <row r="84" spans="1:12" s="29" customFormat="1" x14ac:dyDescent="0.2">
      <c r="A84" s="30">
        <v>17</v>
      </c>
      <c r="B84" s="32" t="s">
        <v>190</v>
      </c>
      <c r="C84" s="266">
        <f t="shared" ref="C84:L84" si="26">C85+C86</f>
        <v>0</v>
      </c>
      <c r="D84" s="266">
        <f t="shared" si="26"/>
        <v>0</v>
      </c>
      <c r="E84" s="266">
        <f t="shared" si="26"/>
        <v>0</v>
      </c>
      <c r="F84" s="266">
        <f t="shared" si="26"/>
        <v>0</v>
      </c>
      <c r="G84" s="266">
        <f t="shared" si="26"/>
        <v>0</v>
      </c>
      <c r="H84" s="266">
        <f t="shared" si="26"/>
        <v>0</v>
      </c>
      <c r="I84" s="266">
        <f t="shared" si="26"/>
        <v>0</v>
      </c>
      <c r="J84" s="266">
        <f t="shared" si="26"/>
        <v>0</v>
      </c>
      <c r="K84" s="266">
        <f t="shared" si="26"/>
        <v>0</v>
      </c>
      <c r="L84" s="266">
        <f t="shared" si="26"/>
        <v>0</v>
      </c>
    </row>
    <row r="85" spans="1:12" x14ac:dyDescent="0.2">
      <c r="A85" s="8"/>
      <c r="B85" s="9" t="s">
        <v>455</v>
      </c>
      <c r="C85" s="212">
        <v>0</v>
      </c>
      <c r="D85" s="212">
        <v>0</v>
      </c>
      <c r="E85" s="212">
        <v>0</v>
      </c>
      <c r="F85" s="212">
        <v>0</v>
      </c>
      <c r="G85" s="212">
        <v>0</v>
      </c>
      <c r="H85" s="212">
        <v>0</v>
      </c>
      <c r="I85" s="212">
        <v>0</v>
      </c>
      <c r="J85" s="212">
        <v>0</v>
      </c>
      <c r="K85" s="212">
        <v>0</v>
      </c>
      <c r="L85" s="212">
        <v>0</v>
      </c>
    </row>
    <row r="86" spans="1:12" x14ac:dyDescent="0.2">
      <c r="A86" s="8"/>
      <c r="B86" s="9" t="s">
        <v>456</v>
      </c>
      <c r="C86" s="212">
        <v>0</v>
      </c>
      <c r="D86" s="212">
        <v>0</v>
      </c>
      <c r="E86" s="212">
        <v>0</v>
      </c>
      <c r="F86" s="212">
        <v>0</v>
      </c>
      <c r="G86" s="212">
        <v>0</v>
      </c>
      <c r="H86" s="212">
        <v>0</v>
      </c>
      <c r="I86" s="212">
        <v>0</v>
      </c>
      <c r="J86" s="212">
        <v>0</v>
      </c>
      <c r="K86" s="212">
        <v>0</v>
      </c>
      <c r="L86" s="212">
        <v>0</v>
      </c>
    </row>
    <row r="87" spans="1:12" s="29" customFormat="1" x14ac:dyDescent="0.2">
      <c r="A87" s="30">
        <v>18</v>
      </c>
      <c r="B87" s="32" t="s">
        <v>283</v>
      </c>
      <c r="C87" s="212">
        <v>0</v>
      </c>
      <c r="D87" s="212">
        <v>0</v>
      </c>
      <c r="E87" s="212">
        <v>0</v>
      </c>
      <c r="F87" s="212">
        <v>0</v>
      </c>
      <c r="G87" s="212">
        <v>0</v>
      </c>
      <c r="H87" s="212">
        <v>0</v>
      </c>
      <c r="I87" s="212">
        <v>0</v>
      </c>
      <c r="J87" s="212">
        <v>0</v>
      </c>
      <c r="K87" s="212">
        <v>0</v>
      </c>
      <c r="L87" s="212">
        <v>0</v>
      </c>
    </row>
    <row r="88" spans="1:12" s="29" customFormat="1" x14ac:dyDescent="0.2">
      <c r="A88" s="30">
        <v>19</v>
      </c>
      <c r="B88" s="32" t="s">
        <v>353</v>
      </c>
      <c r="C88" s="212">
        <v>0</v>
      </c>
      <c r="D88" s="212">
        <v>0</v>
      </c>
      <c r="E88" s="212">
        <v>0</v>
      </c>
      <c r="F88" s="212">
        <v>0</v>
      </c>
      <c r="G88" s="212">
        <v>0</v>
      </c>
      <c r="H88" s="212">
        <v>0</v>
      </c>
      <c r="I88" s="212">
        <v>0</v>
      </c>
      <c r="J88" s="212">
        <v>0</v>
      </c>
      <c r="K88" s="212">
        <v>0</v>
      </c>
      <c r="L88" s="212">
        <v>0</v>
      </c>
    </row>
    <row r="89" spans="1:12" s="29" customFormat="1" ht="24" x14ac:dyDescent="0.2">
      <c r="A89" s="30">
        <v>22</v>
      </c>
      <c r="B89" s="32" t="s">
        <v>284</v>
      </c>
      <c r="C89" s="266">
        <f t="shared" ref="C89:L89" si="27">C90+C91</f>
        <v>0</v>
      </c>
      <c r="D89" s="266">
        <f t="shared" si="27"/>
        <v>0</v>
      </c>
      <c r="E89" s="266">
        <f t="shared" si="27"/>
        <v>0</v>
      </c>
      <c r="F89" s="266">
        <f t="shared" si="27"/>
        <v>0</v>
      </c>
      <c r="G89" s="266">
        <f t="shared" si="27"/>
        <v>0</v>
      </c>
      <c r="H89" s="266">
        <f t="shared" si="27"/>
        <v>0</v>
      </c>
      <c r="I89" s="266">
        <f t="shared" si="27"/>
        <v>0</v>
      </c>
      <c r="J89" s="266">
        <f t="shared" si="27"/>
        <v>0</v>
      </c>
      <c r="K89" s="266">
        <f t="shared" si="27"/>
        <v>0</v>
      </c>
      <c r="L89" s="266">
        <f t="shared" si="27"/>
        <v>0</v>
      </c>
    </row>
    <row r="90" spans="1:12" x14ac:dyDescent="0.2">
      <c r="A90" s="8"/>
      <c r="B90" s="9" t="s">
        <v>457</v>
      </c>
      <c r="C90" s="212">
        <v>0</v>
      </c>
      <c r="D90" s="212">
        <v>0</v>
      </c>
      <c r="E90" s="212">
        <v>0</v>
      </c>
      <c r="F90" s="212">
        <v>0</v>
      </c>
      <c r="G90" s="212">
        <v>0</v>
      </c>
      <c r="H90" s="212">
        <v>0</v>
      </c>
      <c r="I90" s="212">
        <v>0</v>
      </c>
      <c r="J90" s="212">
        <v>0</v>
      </c>
      <c r="K90" s="212">
        <v>0</v>
      </c>
      <c r="L90" s="212">
        <v>0</v>
      </c>
    </row>
    <row r="91" spans="1:12" x14ac:dyDescent="0.2">
      <c r="A91" s="8"/>
      <c r="B91" s="9" t="s">
        <v>458</v>
      </c>
      <c r="C91" s="212">
        <v>0</v>
      </c>
      <c r="D91" s="212">
        <v>0</v>
      </c>
      <c r="E91" s="212">
        <v>0</v>
      </c>
      <c r="F91" s="212">
        <v>0</v>
      </c>
      <c r="G91" s="212">
        <v>0</v>
      </c>
      <c r="H91" s="212">
        <v>0</v>
      </c>
      <c r="I91" s="212">
        <v>0</v>
      </c>
      <c r="J91" s="212">
        <v>0</v>
      </c>
      <c r="K91" s="212">
        <v>0</v>
      </c>
      <c r="L91" s="212">
        <v>0</v>
      </c>
    </row>
    <row r="92" spans="1:12" x14ac:dyDescent="0.2">
      <c r="A92" s="8"/>
      <c r="B92" s="284" t="s">
        <v>59</v>
      </c>
      <c r="C92" s="265">
        <f>C93+C97</f>
        <v>0</v>
      </c>
      <c r="D92" s="265">
        <f t="shared" ref="D92:L92" si="28">D93+D97</f>
        <v>0</v>
      </c>
      <c r="E92" s="265">
        <f t="shared" si="28"/>
        <v>0</v>
      </c>
      <c r="F92" s="265">
        <f t="shared" si="28"/>
        <v>0</v>
      </c>
      <c r="G92" s="265">
        <f t="shared" si="28"/>
        <v>0</v>
      </c>
      <c r="H92" s="265">
        <f t="shared" si="28"/>
        <v>0</v>
      </c>
      <c r="I92" s="265">
        <f t="shared" si="28"/>
        <v>0</v>
      </c>
      <c r="J92" s="265">
        <f t="shared" si="28"/>
        <v>0</v>
      </c>
      <c r="K92" s="265">
        <f t="shared" si="28"/>
        <v>0</v>
      </c>
      <c r="L92" s="265">
        <f t="shared" si="28"/>
        <v>0</v>
      </c>
    </row>
    <row r="93" spans="1:12" x14ac:dyDescent="0.2">
      <c r="A93" s="8" t="s">
        <v>248</v>
      </c>
      <c r="B93" s="32" t="s">
        <v>202</v>
      </c>
      <c r="C93" s="265">
        <f>SUM(C94:C96)</f>
        <v>0</v>
      </c>
      <c r="D93" s="265">
        <f t="shared" ref="D93:L93" si="29">SUM(D94:D96)</f>
        <v>0</v>
      </c>
      <c r="E93" s="265">
        <f t="shared" si="29"/>
        <v>0</v>
      </c>
      <c r="F93" s="265">
        <f t="shared" si="29"/>
        <v>0</v>
      </c>
      <c r="G93" s="265">
        <f t="shared" si="29"/>
        <v>0</v>
      </c>
      <c r="H93" s="265">
        <f t="shared" si="29"/>
        <v>0</v>
      </c>
      <c r="I93" s="265">
        <f t="shared" si="29"/>
        <v>0</v>
      </c>
      <c r="J93" s="265">
        <f t="shared" si="29"/>
        <v>0</v>
      </c>
      <c r="K93" s="265">
        <f t="shared" si="29"/>
        <v>0</v>
      </c>
      <c r="L93" s="265">
        <f t="shared" si="29"/>
        <v>0</v>
      </c>
    </row>
    <row r="94" spans="1:12" x14ac:dyDescent="0.2">
      <c r="A94" s="8"/>
      <c r="B94" s="11" t="s">
        <v>557</v>
      </c>
      <c r="C94" s="212">
        <v>0</v>
      </c>
      <c r="D94" s="212">
        <v>0</v>
      </c>
      <c r="E94" s="212">
        <v>0</v>
      </c>
      <c r="F94" s="212">
        <v>0</v>
      </c>
      <c r="G94" s="212">
        <v>0</v>
      </c>
      <c r="H94" s="212">
        <v>0</v>
      </c>
      <c r="I94" s="212">
        <v>0</v>
      </c>
      <c r="J94" s="212">
        <v>0</v>
      </c>
      <c r="K94" s="212">
        <v>0</v>
      </c>
      <c r="L94" s="212">
        <v>0</v>
      </c>
    </row>
    <row r="95" spans="1:12" ht="24" x14ac:dyDescent="0.2">
      <c r="A95" s="8"/>
      <c r="B95" s="11" t="s">
        <v>231</v>
      </c>
      <c r="C95" s="212">
        <v>0</v>
      </c>
      <c r="D95" s="212">
        <v>0</v>
      </c>
      <c r="E95" s="212">
        <v>0</v>
      </c>
      <c r="F95" s="212">
        <v>0</v>
      </c>
      <c r="G95" s="212">
        <v>0</v>
      </c>
      <c r="H95" s="212">
        <v>0</v>
      </c>
      <c r="I95" s="212">
        <v>0</v>
      </c>
      <c r="J95" s="212">
        <v>0</v>
      </c>
      <c r="K95" s="212">
        <v>0</v>
      </c>
      <c r="L95" s="212">
        <v>0</v>
      </c>
    </row>
    <row r="96" spans="1:12" x14ac:dyDescent="0.2">
      <c r="A96" s="8"/>
      <c r="B96" s="11" t="s">
        <v>280</v>
      </c>
      <c r="C96" s="212">
        <v>0</v>
      </c>
      <c r="D96" s="212">
        <v>0</v>
      </c>
      <c r="E96" s="212">
        <v>0</v>
      </c>
      <c r="F96" s="212">
        <v>0</v>
      </c>
      <c r="G96" s="212">
        <v>0</v>
      </c>
      <c r="H96" s="212">
        <v>0</v>
      </c>
      <c r="I96" s="212">
        <v>0</v>
      </c>
      <c r="J96" s="212">
        <v>0</v>
      </c>
      <c r="K96" s="212">
        <v>0</v>
      </c>
      <c r="L96" s="212">
        <v>0</v>
      </c>
    </row>
    <row r="97" spans="1:12" s="29" customFormat="1" ht="48" x14ac:dyDescent="0.2">
      <c r="A97" s="30" t="s">
        <v>249</v>
      </c>
      <c r="B97" s="32" t="s">
        <v>289</v>
      </c>
      <c r="C97" s="212">
        <v>0</v>
      </c>
      <c r="D97" s="212">
        <v>0</v>
      </c>
      <c r="E97" s="212">
        <v>0</v>
      </c>
      <c r="F97" s="212">
        <v>0</v>
      </c>
      <c r="G97" s="212">
        <v>0</v>
      </c>
      <c r="H97" s="212">
        <v>0</v>
      </c>
      <c r="I97" s="212">
        <v>0</v>
      </c>
      <c r="J97" s="212">
        <v>0</v>
      </c>
      <c r="K97" s="212">
        <v>0</v>
      </c>
      <c r="L97" s="212">
        <v>0</v>
      </c>
    </row>
    <row r="98" spans="1:12" s="36" customFormat="1" x14ac:dyDescent="0.2">
      <c r="A98" s="34"/>
      <c r="B98" s="35" t="s">
        <v>67</v>
      </c>
      <c r="C98" s="267">
        <f>C99+C100</f>
        <v>0</v>
      </c>
      <c r="D98" s="267">
        <f t="shared" ref="D98:L98" si="30">D99+D100</f>
        <v>0</v>
      </c>
      <c r="E98" s="267">
        <f t="shared" si="30"/>
        <v>0</v>
      </c>
      <c r="F98" s="267">
        <f t="shared" si="30"/>
        <v>0</v>
      </c>
      <c r="G98" s="267">
        <f t="shared" si="30"/>
        <v>0</v>
      </c>
      <c r="H98" s="267">
        <f t="shared" si="30"/>
        <v>0</v>
      </c>
      <c r="I98" s="267">
        <f t="shared" si="30"/>
        <v>0</v>
      </c>
      <c r="J98" s="267">
        <f t="shared" si="30"/>
        <v>0</v>
      </c>
      <c r="K98" s="267">
        <f t="shared" si="30"/>
        <v>0</v>
      </c>
      <c r="L98" s="267">
        <f t="shared" si="30"/>
        <v>0</v>
      </c>
    </row>
    <row r="99" spans="1:12" s="36" customFormat="1" x14ac:dyDescent="0.2">
      <c r="A99" s="34"/>
      <c r="B99" s="9" t="s">
        <v>461</v>
      </c>
      <c r="C99" s="212">
        <v>0</v>
      </c>
      <c r="D99" s="212">
        <v>0</v>
      </c>
      <c r="E99" s="212">
        <v>0</v>
      </c>
      <c r="F99" s="212">
        <v>0</v>
      </c>
      <c r="G99" s="212">
        <v>0</v>
      </c>
      <c r="H99" s="212">
        <v>0</v>
      </c>
      <c r="I99" s="212">
        <v>0</v>
      </c>
      <c r="J99" s="212">
        <v>0</v>
      </c>
      <c r="K99" s="212">
        <v>0</v>
      </c>
      <c r="L99" s="212">
        <v>0</v>
      </c>
    </row>
    <row r="100" spans="1:12" s="36" customFormat="1" x14ac:dyDescent="0.2">
      <c r="A100" s="34"/>
      <c r="B100" s="9" t="s">
        <v>462</v>
      </c>
      <c r="C100" s="212">
        <v>0</v>
      </c>
      <c r="D100" s="212">
        <v>0</v>
      </c>
      <c r="E100" s="212">
        <v>0</v>
      </c>
      <c r="F100" s="212">
        <v>0</v>
      </c>
      <c r="G100" s="212">
        <v>0</v>
      </c>
      <c r="H100" s="212">
        <v>0</v>
      </c>
      <c r="I100" s="212">
        <v>0</v>
      </c>
      <c r="J100" s="212">
        <v>0</v>
      </c>
      <c r="K100" s="212">
        <v>0</v>
      </c>
      <c r="L100" s="212">
        <v>0</v>
      </c>
    </row>
    <row r="101" spans="1:12" x14ac:dyDescent="0.2">
      <c r="A101" s="507" t="s">
        <v>278</v>
      </c>
      <c r="B101" s="507"/>
      <c r="C101" s="265">
        <f>C74+C92+C98</f>
        <v>0</v>
      </c>
      <c r="D101" s="265">
        <f t="shared" ref="D101:L101" si="31">D74+D92+D98</f>
        <v>0</v>
      </c>
      <c r="E101" s="265">
        <f t="shared" si="31"/>
        <v>0</v>
      </c>
      <c r="F101" s="265">
        <f t="shared" si="31"/>
        <v>0</v>
      </c>
      <c r="G101" s="265">
        <f t="shared" si="31"/>
        <v>0</v>
      </c>
      <c r="H101" s="265">
        <f t="shared" si="31"/>
        <v>0</v>
      </c>
      <c r="I101" s="265">
        <f t="shared" si="31"/>
        <v>0</v>
      </c>
      <c r="J101" s="265">
        <f t="shared" si="31"/>
        <v>0</v>
      </c>
      <c r="K101" s="265">
        <f t="shared" si="31"/>
        <v>0</v>
      </c>
      <c r="L101" s="265">
        <f t="shared" si="31"/>
        <v>0</v>
      </c>
    </row>
    <row r="102" spans="1:12" x14ac:dyDescent="0.2">
      <c r="A102" s="507" t="s">
        <v>279</v>
      </c>
      <c r="B102" s="507"/>
      <c r="C102" s="265">
        <f>C72-C101</f>
        <v>0</v>
      </c>
      <c r="D102" s="265">
        <f t="shared" ref="D102:L102" si="32">D72-D101</f>
        <v>0</v>
      </c>
      <c r="E102" s="265">
        <f t="shared" si="32"/>
        <v>0</v>
      </c>
      <c r="F102" s="265">
        <f t="shared" si="32"/>
        <v>0</v>
      </c>
      <c r="G102" s="265">
        <f t="shared" si="32"/>
        <v>0</v>
      </c>
      <c r="H102" s="265">
        <f t="shared" si="32"/>
        <v>0</v>
      </c>
      <c r="I102" s="265">
        <f t="shared" si="32"/>
        <v>0</v>
      </c>
      <c r="J102" s="265">
        <f t="shared" si="32"/>
        <v>0</v>
      </c>
      <c r="K102" s="265">
        <f t="shared" si="32"/>
        <v>0</v>
      </c>
      <c r="L102" s="265">
        <f t="shared" si="32"/>
        <v>0</v>
      </c>
    </row>
    <row r="103" spans="1:12" ht="25.5" customHeight="1" x14ac:dyDescent="0.2">
      <c r="A103" s="507" t="s">
        <v>281</v>
      </c>
      <c r="B103" s="507"/>
      <c r="C103" s="265">
        <f>C33+C102</f>
        <v>0</v>
      </c>
      <c r="D103" s="265">
        <f t="shared" ref="D103:L103" si="33">D33+D102</f>
        <v>0</v>
      </c>
      <c r="E103" s="265">
        <f t="shared" si="33"/>
        <v>0</v>
      </c>
      <c r="F103" s="265">
        <f t="shared" si="33"/>
        <v>0</v>
      </c>
      <c r="G103" s="265">
        <f t="shared" si="33"/>
        <v>0</v>
      </c>
      <c r="H103" s="265">
        <f t="shared" si="33"/>
        <v>0</v>
      </c>
      <c r="I103" s="265">
        <f t="shared" si="33"/>
        <v>0</v>
      </c>
      <c r="J103" s="265">
        <f t="shared" si="33"/>
        <v>0</v>
      </c>
      <c r="K103" s="265">
        <f t="shared" si="33"/>
        <v>0</v>
      </c>
      <c r="L103" s="265">
        <f t="shared" si="33"/>
        <v>0</v>
      </c>
    </row>
    <row r="104" spans="1:12" x14ac:dyDescent="0.2">
      <c r="A104" s="8" t="s">
        <v>250</v>
      </c>
      <c r="B104" s="11" t="s">
        <v>251</v>
      </c>
      <c r="C104" s="212">
        <v>0</v>
      </c>
      <c r="D104" s="212">
        <v>0</v>
      </c>
      <c r="E104" s="212">
        <v>0</v>
      </c>
      <c r="F104" s="212">
        <v>0</v>
      </c>
      <c r="G104" s="212">
        <v>0</v>
      </c>
      <c r="H104" s="212">
        <v>0</v>
      </c>
      <c r="I104" s="212">
        <v>0</v>
      </c>
      <c r="J104" s="212">
        <v>0</v>
      </c>
      <c r="K104" s="212">
        <v>0</v>
      </c>
      <c r="L104" s="212">
        <v>0</v>
      </c>
    </row>
    <row r="105" spans="1:12" x14ac:dyDescent="0.2">
      <c r="A105" s="8" t="s">
        <v>252</v>
      </c>
      <c r="B105" s="11" t="s">
        <v>253</v>
      </c>
      <c r="C105" s="212">
        <v>0</v>
      </c>
      <c r="D105" s="212">
        <v>0</v>
      </c>
      <c r="E105" s="212">
        <v>0</v>
      </c>
      <c r="F105" s="212">
        <v>0</v>
      </c>
      <c r="G105" s="212">
        <v>0</v>
      </c>
      <c r="H105" s="212">
        <v>0</v>
      </c>
      <c r="I105" s="212">
        <v>0</v>
      </c>
      <c r="J105" s="212">
        <v>0</v>
      </c>
      <c r="K105" s="212">
        <v>0</v>
      </c>
      <c r="L105" s="212">
        <v>0</v>
      </c>
    </row>
    <row r="106" spans="1:12" x14ac:dyDescent="0.2">
      <c r="A106" s="8" t="s">
        <v>254</v>
      </c>
      <c r="B106" s="11" t="s">
        <v>208</v>
      </c>
      <c r="C106" s="212">
        <v>0</v>
      </c>
      <c r="D106" s="212">
        <v>0</v>
      </c>
      <c r="E106" s="212">
        <v>0</v>
      </c>
      <c r="F106" s="212">
        <v>0</v>
      </c>
      <c r="G106" s="212">
        <v>0</v>
      </c>
      <c r="H106" s="212">
        <v>0</v>
      </c>
      <c r="I106" s="212">
        <v>0</v>
      </c>
      <c r="J106" s="212">
        <v>0</v>
      </c>
      <c r="K106" s="212">
        <v>0</v>
      </c>
      <c r="L106" s="212">
        <v>0</v>
      </c>
    </row>
    <row r="107" spans="1:12" x14ac:dyDescent="0.2">
      <c r="A107" s="507" t="s">
        <v>255</v>
      </c>
      <c r="B107" s="507"/>
      <c r="C107" s="265">
        <f>C104-C105+C106</f>
        <v>0</v>
      </c>
      <c r="D107" s="265">
        <f t="shared" ref="D107:L107" si="34">D104-D105+D106</f>
        <v>0</v>
      </c>
      <c r="E107" s="265">
        <f t="shared" si="34"/>
        <v>0</v>
      </c>
      <c r="F107" s="265">
        <f t="shared" si="34"/>
        <v>0</v>
      </c>
      <c r="G107" s="265">
        <f t="shared" si="34"/>
        <v>0</v>
      </c>
      <c r="H107" s="265">
        <f t="shared" si="34"/>
        <v>0</v>
      </c>
      <c r="I107" s="265">
        <f t="shared" si="34"/>
        <v>0</v>
      </c>
      <c r="J107" s="265">
        <f t="shared" si="34"/>
        <v>0</v>
      </c>
      <c r="K107" s="265">
        <f t="shared" si="34"/>
        <v>0</v>
      </c>
      <c r="L107" s="265">
        <f t="shared" si="34"/>
        <v>0</v>
      </c>
    </row>
    <row r="108" spans="1:12" x14ac:dyDescent="0.2">
      <c r="A108" s="507" t="s">
        <v>232</v>
      </c>
      <c r="B108" s="507"/>
      <c r="C108" s="265">
        <f>C33</f>
        <v>0</v>
      </c>
      <c r="D108" s="265">
        <f t="shared" ref="D108:L108" si="35">D33</f>
        <v>0</v>
      </c>
      <c r="E108" s="265">
        <f t="shared" si="35"/>
        <v>0</v>
      </c>
      <c r="F108" s="265">
        <f t="shared" si="35"/>
        <v>0</v>
      </c>
      <c r="G108" s="265">
        <f t="shared" si="35"/>
        <v>0</v>
      </c>
      <c r="H108" s="265">
        <f t="shared" si="35"/>
        <v>0</v>
      </c>
      <c r="I108" s="265">
        <f t="shared" si="35"/>
        <v>0</v>
      </c>
      <c r="J108" s="265">
        <f t="shared" si="35"/>
        <v>0</v>
      </c>
      <c r="K108" s="265">
        <f t="shared" si="35"/>
        <v>0</v>
      </c>
      <c r="L108" s="265">
        <f t="shared" si="35"/>
        <v>0</v>
      </c>
    </row>
    <row r="109" spans="1:12" x14ac:dyDescent="0.2">
      <c r="A109" s="507" t="s">
        <v>291</v>
      </c>
      <c r="B109" s="507"/>
      <c r="C109" s="265">
        <f>C102-C107</f>
        <v>0</v>
      </c>
      <c r="D109" s="265">
        <f t="shared" ref="D109:L109" si="36">D102-D107</f>
        <v>0</v>
      </c>
      <c r="E109" s="265">
        <f t="shared" si="36"/>
        <v>0</v>
      </c>
      <c r="F109" s="265">
        <f t="shared" si="36"/>
        <v>0</v>
      </c>
      <c r="G109" s="265">
        <f t="shared" si="36"/>
        <v>0</v>
      </c>
      <c r="H109" s="265">
        <f t="shared" si="36"/>
        <v>0</v>
      </c>
      <c r="I109" s="265">
        <f t="shared" si="36"/>
        <v>0</v>
      </c>
      <c r="J109" s="265">
        <f t="shared" si="36"/>
        <v>0</v>
      </c>
      <c r="K109" s="265">
        <f t="shared" si="36"/>
        <v>0</v>
      </c>
      <c r="L109" s="265">
        <f t="shared" si="36"/>
        <v>0</v>
      </c>
    </row>
    <row r="110" spans="1:12" x14ac:dyDescent="0.2">
      <c r="A110" s="489" t="s">
        <v>256</v>
      </c>
      <c r="B110" s="508"/>
      <c r="C110" s="508"/>
      <c r="D110" s="508"/>
      <c r="E110" s="508"/>
      <c r="F110" s="508"/>
      <c r="G110" s="508"/>
      <c r="H110" s="508"/>
      <c r="I110" s="508"/>
      <c r="J110" s="508"/>
      <c r="K110" s="508"/>
      <c r="L110" s="508"/>
    </row>
    <row r="111" spans="1:12" x14ac:dyDescent="0.2">
      <c r="A111" s="507" t="s">
        <v>257</v>
      </c>
      <c r="B111" s="507"/>
      <c r="C111" s="265">
        <f>C108+C109</f>
        <v>0</v>
      </c>
      <c r="D111" s="265">
        <f t="shared" ref="D111:L111" si="37">D108+D109</f>
        <v>0</v>
      </c>
      <c r="E111" s="265">
        <f t="shared" si="37"/>
        <v>0</v>
      </c>
      <c r="F111" s="265">
        <f t="shared" si="37"/>
        <v>0</v>
      </c>
      <c r="G111" s="265">
        <f>G108+G109</f>
        <v>0</v>
      </c>
      <c r="H111" s="265">
        <f t="shared" si="37"/>
        <v>0</v>
      </c>
      <c r="I111" s="265">
        <f t="shared" si="37"/>
        <v>0</v>
      </c>
      <c r="J111" s="265">
        <f t="shared" si="37"/>
        <v>0</v>
      </c>
      <c r="K111" s="265">
        <f t="shared" si="37"/>
        <v>0</v>
      </c>
      <c r="L111" s="265">
        <f t="shared" si="37"/>
        <v>0</v>
      </c>
    </row>
    <row r="112" spans="1:12" x14ac:dyDescent="0.2">
      <c r="A112" s="507" t="s">
        <v>300</v>
      </c>
      <c r="B112" s="507"/>
      <c r="C112" s="265">
        <f>'1A-Bilant'!D28</f>
        <v>0</v>
      </c>
      <c r="D112" s="265">
        <f t="shared" ref="D112" si="38">C113</f>
        <v>0</v>
      </c>
      <c r="E112" s="265">
        <f>D113</f>
        <v>0</v>
      </c>
      <c r="F112" s="265">
        <f t="shared" ref="F112:L112" si="39">E113</f>
        <v>0</v>
      </c>
      <c r="G112" s="265">
        <f t="shared" si="39"/>
        <v>0</v>
      </c>
      <c r="H112" s="265">
        <f t="shared" si="39"/>
        <v>0</v>
      </c>
      <c r="I112" s="265">
        <f t="shared" si="39"/>
        <v>0</v>
      </c>
      <c r="J112" s="265">
        <f t="shared" si="39"/>
        <v>0</v>
      </c>
      <c r="K112" s="265">
        <f t="shared" si="39"/>
        <v>0</v>
      </c>
      <c r="L112" s="265">
        <f t="shared" si="39"/>
        <v>0</v>
      </c>
    </row>
    <row r="113" spans="1:14" x14ac:dyDescent="0.2">
      <c r="A113" s="507" t="s">
        <v>258</v>
      </c>
      <c r="B113" s="507"/>
      <c r="C113" s="265">
        <f t="shared" ref="C113:L113" si="40">C112+C111</f>
        <v>0</v>
      </c>
      <c r="D113" s="265">
        <f>D112+D111</f>
        <v>0</v>
      </c>
      <c r="E113" s="265">
        <f t="shared" si="40"/>
        <v>0</v>
      </c>
      <c r="F113" s="265">
        <f>F112+F111</f>
        <v>0</v>
      </c>
      <c r="G113" s="265">
        <f>G112+G111</f>
        <v>0</v>
      </c>
      <c r="H113" s="265">
        <f t="shared" si="40"/>
        <v>0</v>
      </c>
      <c r="I113" s="265">
        <f t="shared" si="40"/>
        <v>0</v>
      </c>
      <c r="J113" s="265">
        <f t="shared" si="40"/>
        <v>0</v>
      </c>
      <c r="K113" s="265">
        <f t="shared" si="40"/>
        <v>0</v>
      </c>
      <c r="L113" s="265">
        <f t="shared" si="40"/>
        <v>0</v>
      </c>
    </row>
    <row r="117" spans="1:14" x14ac:dyDescent="0.2">
      <c r="A117" s="499" t="s">
        <v>595</v>
      </c>
      <c r="B117" s="499"/>
      <c r="C117" s="499"/>
      <c r="D117" s="499"/>
      <c r="E117" s="499"/>
      <c r="F117" s="499"/>
      <c r="G117" s="499"/>
      <c r="H117" s="499"/>
      <c r="I117" s="499"/>
      <c r="J117" s="499"/>
      <c r="K117" s="499"/>
      <c r="L117" s="499"/>
    </row>
    <row r="118" spans="1:14" x14ac:dyDescent="0.2">
      <c r="A118" s="500" t="s">
        <v>220</v>
      </c>
      <c r="B118" s="502" t="s">
        <v>219</v>
      </c>
      <c r="C118" s="504" t="s">
        <v>193</v>
      </c>
      <c r="D118" s="505"/>
      <c r="E118" s="505"/>
      <c r="F118" s="505"/>
      <c r="G118" s="505"/>
      <c r="H118" s="505"/>
      <c r="I118" s="505"/>
      <c r="J118" s="505"/>
      <c r="K118" s="505"/>
      <c r="L118" s="506"/>
    </row>
    <row r="119" spans="1:14" x14ac:dyDescent="0.2">
      <c r="A119" s="501"/>
      <c r="B119" s="503"/>
      <c r="C119" s="23" t="s">
        <v>389</v>
      </c>
      <c r="D119" s="23" t="s">
        <v>390</v>
      </c>
      <c r="E119" s="23" t="s">
        <v>391</v>
      </c>
      <c r="F119" s="23" t="s">
        <v>392</v>
      </c>
      <c r="G119" s="23" t="s">
        <v>393</v>
      </c>
      <c r="H119" s="23" t="s">
        <v>394</v>
      </c>
      <c r="I119" s="23" t="s">
        <v>395</v>
      </c>
      <c r="J119" s="23" t="s">
        <v>396</v>
      </c>
      <c r="K119" s="23" t="s">
        <v>397</v>
      </c>
      <c r="L119" s="23" t="s">
        <v>398</v>
      </c>
    </row>
    <row r="120" spans="1:14" x14ac:dyDescent="0.2">
      <c r="A120" s="516" t="s">
        <v>218</v>
      </c>
      <c r="B120" s="516"/>
      <c r="C120" s="516"/>
      <c r="D120" s="516"/>
      <c r="E120" s="516"/>
      <c r="F120" s="516"/>
      <c r="G120" s="516"/>
      <c r="H120" s="516"/>
      <c r="I120" s="516"/>
      <c r="J120" s="516"/>
      <c r="K120" s="516"/>
      <c r="L120" s="516"/>
    </row>
    <row r="121" spans="1:14" x14ac:dyDescent="0.2">
      <c r="A121" s="7">
        <v>1</v>
      </c>
      <c r="B121" s="37" t="s">
        <v>217</v>
      </c>
      <c r="C121" s="268">
        <f>C38+C41+C44+C47+C53</f>
        <v>0</v>
      </c>
      <c r="D121" s="268">
        <f t="shared" ref="D121:L121" si="41">D38+D41+D44+D47+D53</f>
        <v>0</v>
      </c>
      <c r="E121" s="268">
        <f t="shared" si="41"/>
        <v>0</v>
      </c>
      <c r="F121" s="268">
        <f t="shared" si="41"/>
        <v>0</v>
      </c>
      <c r="G121" s="268">
        <f t="shared" si="41"/>
        <v>0</v>
      </c>
      <c r="H121" s="268">
        <f t="shared" si="41"/>
        <v>0</v>
      </c>
      <c r="I121" s="268">
        <f t="shared" si="41"/>
        <v>0</v>
      </c>
      <c r="J121" s="268">
        <f t="shared" si="41"/>
        <v>0</v>
      </c>
      <c r="K121" s="268">
        <f t="shared" si="41"/>
        <v>0</v>
      </c>
      <c r="L121" s="268">
        <f t="shared" si="41"/>
        <v>0</v>
      </c>
    </row>
    <row r="122" spans="1:14" ht="24" x14ac:dyDescent="0.2">
      <c r="A122" s="7">
        <v>2</v>
      </c>
      <c r="B122" s="37" t="s">
        <v>635</v>
      </c>
      <c r="C122" s="268">
        <f>C56</f>
        <v>0</v>
      </c>
      <c r="D122" s="268">
        <f t="shared" ref="D122:L122" si="42">D56</f>
        <v>0</v>
      </c>
      <c r="E122" s="268">
        <f t="shared" si="42"/>
        <v>0</v>
      </c>
      <c r="F122" s="268">
        <f t="shared" si="42"/>
        <v>0</v>
      </c>
      <c r="G122" s="268">
        <f t="shared" si="42"/>
        <v>0</v>
      </c>
      <c r="H122" s="268">
        <f t="shared" si="42"/>
        <v>0</v>
      </c>
      <c r="I122" s="268">
        <f t="shared" si="42"/>
        <v>0</v>
      </c>
      <c r="J122" s="268">
        <f t="shared" si="42"/>
        <v>0</v>
      </c>
      <c r="K122" s="268">
        <f t="shared" si="42"/>
        <v>0</v>
      </c>
      <c r="L122" s="268">
        <f t="shared" si="42"/>
        <v>0</v>
      </c>
    </row>
    <row r="123" spans="1:14" ht="24" x14ac:dyDescent="0.2">
      <c r="A123" s="7">
        <v>3</v>
      </c>
      <c r="B123" s="37" t="s">
        <v>216</v>
      </c>
      <c r="C123" s="268">
        <f>C59</f>
        <v>0</v>
      </c>
      <c r="D123" s="268">
        <f t="shared" ref="D123:L123" si="43">D59</f>
        <v>0</v>
      </c>
      <c r="E123" s="268">
        <f t="shared" si="43"/>
        <v>0</v>
      </c>
      <c r="F123" s="268">
        <f t="shared" si="43"/>
        <v>0</v>
      </c>
      <c r="G123" s="268">
        <f t="shared" si="43"/>
        <v>0</v>
      </c>
      <c r="H123" s="268">
        <f t="shared" si="43"/>
        <v>0</v>
      </c>
      <c r="I123" s="268">
        <f t="shared" si="43"/>
        <v>0</v>
      </c>
      <c r="J123" s="268">
        <f t="shared" si="43"/>
        <v>0</v>
      </c>
      <c r="K123" s="268">
        <f t="shared" si="43"/>
        <v>0</v>
      </c>
      <c r="L123" s="268">
        <f t="shared" si="43"/>
        <v>0</v>
      </c>
    </row>
    <row r="124" spans="1:14" x14ac:dyDescent="0.2">
      <c r="A124" s="7">
        <v>4</v>
      </c>
      <c r="B124" s="37" t="s">
        <v>79</v>
      </c>
      <c r="C124" s="268">
        <f>C62+C50</f>
        <v>0</v>
      </c>
      <c r="D124" s="268">
        <f t="shared" ref="D124:L124" si="44">D62+D50</f>
        <v>0</v>
      </c>
      <c r="E124" s="268">
        <f t="shared" si="44"/>
        <v>0</v>
      </c>
      <c r="F124" s="268">
        <f t="shared" si="44"/>
        <v>0</v>
      </c>
      <c r="G124" s="268">
        <f t="shared" si="44"/>
        <v>0</v>
      </c>
      <c r="H124" s="268">
        <f t="shared" si="44"/>
        <v>0</v>
      </c>
      <c r="I124" s="268">
        <f t="shared" si="44"/>
        <v>0</v>
      </c>
      <c r="J124" s="268">
        <f t="shared" si="44"/>
        <v>0</v>
      </c>
      <c r="K124" s="268">
        <f t="shared" si="44"/>
        <v>0</v>
      </c>
      <c r="L124" s="268">
        <f t="shared" si="44"/>
        <v>0</v>
      </c>
    </row>
    <row r="125" spans="1:14" x14ac:dyDescent="0.2">
      <c r="A125" s="515" t="s">
        <v>206</v>
      </c>
      <c r="B125" s="515" t="s">
        <v>188</v>
      </c>
      <c r="C125" s="262">
        <f>SUM(C121:C124)</f>
        <v>0</v>
      </c>
      <c r="D125" s="262">
        <f t="shared" ref="D125:L125" si="45">SUM(D121:D124)</f>
        <v>0</v>
      </c>
      <c r="E125" s="262">
        <f t="shared" si="45"/>
        <v>0</v>
      </c>
      <c r="F125" s="262">
        <f t="shared" si="45"/>
        <v>0</v>
      </c>
      <c r="G125" s="262">
        <f t="shared" si="45"/>
        <v>0</v>
      </c>
      <c r="H125" s="262">
        <f t="shared" si="45"/>
        <v>0</v>
      </c>
      <c r="I125" s="262">
        <f t="shared" si="45"/>
        <v>0</v>
      </c>
      <c r="J125" s="262">
        <f t="shared" si="45"/>
        <v>0</v>
      </c>
      <c r="K125" s="262">
        <f t="shared" si="45"/>
        <v>0</v>
      </c>
      <c r="L125" s="262">
        <f t="shared" si="45"/>
        <v>0</v>
      </c>
    </row>
    <row r="126" spans="1:14" x14ac:dyDescent="0.2">
      <c r="A126" s="517" t="s">
        <v>215</v>
      </c>
      <c r="B126" s="517"/>
      <c r="C126" s="517"/>
      <c r="D126" s="517"/>
      <c r="E126" s="517"/>
      <c r="F126" s="517"/>
      <c r="G126" s="517"/>
      <c r="H126" s="517"/>
      <c r="I126" s="517"/>
      <c r="J126" s="517"/>
      <c r="K126" s="517"/>
      <c r="L126" s="517"/>
    </row>
    <row r="127" spans="1:14" x14ac:dyDescent="0.2">
      <c r="A127" s="7">
        <v>5</v>
      </c>
      <c r="B127" s="37" t="s">
        <v>648</v>
      </c>
      <c r="C127" s="269">
        <f>C76+C79+C85+C82</f>
        <v>0</v>
      </c>
      <c r="D127" s="269">
        <f t="shared" ref="D127:L127" si="46">D76+D79+D85+D82</f>
        <v>0</v>
      </c>
      <c r="E127" s="269">
        <f t="shared" si="46"/>
        <v>0</v>
      </c>
      <c r="F127" s="269">
        <f t="shared" si="46"/>
        <v>0</v>
      </c>
      <c r="G127" s="269">
        <f t="shared" si="46"/>
        <v>0</v>
      </c>
      <c r="H127" s="269">
        <f t="shared" si="46"/>
        <v>0</v>
      </c>
      <c r="I127" s="269">
        <f t="shared" si="46"/>
        <v>0</v>
      </c>
      <c r="J127" s="269">
        <f t="shared" si="46"/>
        <v>0</v>
      </c>
      <c r="K127" s="269">
        <f t="shared" si="46"/>
        <v>0</v>
      </c>
      <c r="L127" s="269">
        <f t="shared" si="46"/>
        <v>0</v>
      </c>
      <c r="N127" s="274"/>
    </row>
    <row r="128" spans="1:14" x14ac:dyDescent="0.2">
      <c r="A128" s="7">
        <v>6</v>
      </c>
      <c r="B128" s="37" t="s">
        <v>214</v>
      </c>
      <c r="C128" s="269">
        <f>C87+C88</f>
        <v>0</v>
      </c>
      <c r="D128" s="269">
        <f t="shared" ref="D128:L128" si="47">D87+D88</f>
        <v>0</v>
      </c>
      <c r="E128" s="269">
        <f t="shared" si="47"/>
        <v>0</v>
      </c>
      <c r="F128" s="269">
        <f t="shared" si="47"/>
        <v>0</v>
      </c>
      <c r="G128" s="269">
        <f t="shared" si="47"/>
        <v>0</v>
      </c>
      <c r="H128" s="269">
        <f t="shared" si="47"/>
        <v>0</v>
      </c>
      <c r="I128" s="269">
        <f t="shared" si="47"/>
        <v>0</v>
      </c>
      <c r="J128" s="269">
        <f t="shared" si="47"/>
        <v>0</v>
      </c>
      <c r="K128" s="269">
        <f t="shared" si="47"/>
        <v>0</v>
      </c>
      <c r="L128" s="269">
        <f t="shared" si="47"/>
        <v>0</v>
      </c>
    </row>
    <row r="129" spans="1:12" x14ac:dyDescent="0.2">
      <c r="A129" s="7">
        <v>7</v>
      </c>
      <c r="B129" s="37" t="s">
        <v>597</v>
      </c>
      <c r="C129" s="272">
        <v>0</v>
      </c>
      <c r="D129" s="272">
        <v>0</v>
      </c>
      <c r="E129" s="272">
        <v>0</v>
      </c>
      <c r="F129" s="272">
        <v>0</v>
      </c>
      <c r="G129" s="272">
        <v>0</v>
      </c>
      <c r="H129" s="272">
        <v>0</v>
      </c>
      <c r="I129" s="272">
        <v>0</v>
      </c>
      <c r="J129" s="272">
        <v>0</v>
      </c>
      <c r="K129" s="272">
        <v>0</v>
      </c>
      <c r="L129" s="272">
        <v>0</v>
      </c>
    </row>
    <row r="130" spans="1:12" ht="24" x14ac:dyDescent="0.2">
      <c r="A130" s="7">
        <v>8</v>
      </c>
      <c r="B130" s="37" t="s">
        <v>284</v>
      </c>
      <c r="C130" s="269">
        <f>C90</f>
        <v>0</v>
      </c>
      <c r="D130" s="269">
        <f t="shared" ref="D130:L130" si="48">D90</f>
        <v>0</v>
      </c>
      <c r="E130" s="269">
        <f t="shared" si="48"/>
        <v>0</v>
      </c>
      <c r="F130" s="269">
        <f t="shared" si="48"/>
        <v>0</v>
      </c>
      <c r="G130" s="269">
        <f t="shared" si="48"/>
        <v>0</v>
      </c>
      <c r="H130" s="269">
        <f t="shared" si="48"/>
        <v>0</v>
      </c>
      <c r="I130" s="269">
        <f t="shared" si="48"/>
        <v>0</v>
      </c>
      <c r="J130" s="269">
        <f t="shared" si="48"/>
        <v>0</v>
      </c>
      <c r="K130" s="269">
        <f t="shared" si="48"/>
        <v>0</v>
      </c>
      <c r="L130" s="269">
        <f t="shared" si="48"/>
        <v>0</v>
      </c>
    </row>
    <row r="131" spans="1:12" x14ac:dyDescent="0.2">
      <c r="A131" s="515" t="s">
        <v>213</v>
      </c>
      <c r="B131" s="515"/>
      <c r="C131" s="288">
        <f>SUM(C127:C130)</f>
        <v>0</v>
      </c>
      <c r="D131" s="288">
        <f t="shared" ref="D131:L131" si="49">SUM(D127:D130)</f>
        <v>0</v>
      </c>
      <c r="E131" s="288">
        <f t="shared" si="49"/>
        <v>0</v>
      </c>
      <c r="F131" s="288">
        <f t="shared" si="49"/>
        <v>0</v>
      </c>
      <c r="G131" s="288">
        <f t="shared" si="49"/>
        <v>0</v>
      </c>
      <c r="H131" s="288">
        <f t="shared" si="49"/>
        <v>0</v>
      </c>
      <c r="I131" s="288">
        <f t="shared" si="49"/>
        <v>0</v>
      </c>
      <c r="J131" s="288">
        <f t="shared" si="49"/>
        <v>0</v>
      </c>
      <c r="K131" s="288">
        <f t="shared" si="49"/>
        <v>0</v>
      </c>
      <c r="L131" s="288">
        <f t="shared" si="49"/>
        <v>0</v>
      </c>
    </row>
    <row r="132" spans="1:12" x14ac:dyDescent="0.2">
      <c r="A132" s="515" t="s">
        <v>55</v>
      </c>
      <c r="B132" s="515" t="s">
        <v>203</v>
      </c>
      <c r="C132" s="288">
        <f>C125-C131</f>
        <v>0</v>
      </c>
      <c r="D132" s="288">
        <f t="shared" ref="D132:L132" si="50">D125-D131</f>
        <v>0</v>
      </c>
      <c r="E132" s="288">
        <f t="shared" si="50"/>
        <v>0</v>
      </c>
      <c r="F132" s="288">
        <f t="shared" si="50"/>
        <v>0</v>
      </c>
      <c r="G132" s="288">
        <f t="shared" si="50"/>
        <v>0</v>
      </c>
      <c r="H132" s="288">
        <f t="shared" si="50"/>
        <v>0</v>
      </c>
      <c r="I132" s="288">
        <f t="shared" si="50"/>
        <v>0</v>
      </c>
      <c r="J132" s="288">
        <f t="shared" si="50"/>
        <v>0</v>
      </c>
      <c r="K132" s="288">
        <f t="shared" si="50"/>
        <v>0</v>
      </c>
      <c r="L132" s="288">
        <f t="shared" si="50"/>
        <v>0</v>
      </c>
    </row>
    <row r="133" spans="1:12" x14ac:dyDescent="0.2">
      <c r="A133" s="517" t="s">
        <v>212</v>
      </c>
      <c r="B133" s="517"/>
      <c r="C133" s="517"/>
      <c r="D133" s="517"/>
      <c r="E133" s="517"/>
      <c r="F133" s="517"/>
      <c r="G133" s="517"/>
      <c r="H133" s="517"/>
      <c r="I133" s="517"/>
      <c r="J133" s="517"/>
      <c r="K133" s="517"/>
      <c r="L133" s="517"/>
    </row>
    <row r="134" spans="1:12" x14ac:dyDescent="0.2">
      <c r="A134" s="515" t="s">
        <v>204</v>
      </c>
      <c r="B134" s="515" t="s">
        <v>204</v>
      </c>
      <c r="C134" s="288">
        <f t="shared" ref="C134:L134" si="51">C64</f>
        <v>0</v>
      </c>
      <c r="D134" s="288">
        <f t="shared" si="51"/>
        <v>0</v>
      </c>
      <c r="E134" s="288">
        <f t="shared" si="51"/>
        <v>0</v>
      </c>
      <c r="F134" s="288">
        <f t="shared" si="51"/>
        <v>0</v>
      </c>
      <c r="G134" s="288">
        <f t="shared" si="51"/>
        <v>0</v>
      </c>
      <c r="H134" s="288">
        <f t="shared" si="51"/>
        <v>0</v>
      </c>
      <c r="I134" s="288">
        <f t="shared" si="51"/>
        <v>0</v>
      </c>
      <c r="J134" s="288">
        <f t="shared" si="51"/>
        <v>0</v>
      </c>
      <c r="K134" s="288">
        <f t="shared" si="51"/>
        <v>0</v>
      </c>
      <c r="L134" s="288">
        <f t="shared" si="51"/>
        <v>0</v>
      </c>
    </row>
    <row r="135" spans="1:12" x14ac:dyDescent="0.2">
      <c r="A135" s="517" t="s">
        <v>211</v>
      </c>
      <c r="B135" s="517"/>
      <c r="C135" s="517"/>
      <c r="D135" s="517"/>
      <c r="E135" s="517"/>
      <c r="F135" s="517"/>
      <c r="G135" s="517"/>
      <c r="H135" s="517"/>
      <c r="I135" s="517"/>
      <c r="J135" s="517"/>
      <c r="K135" s="517"/>
      <c r="L135" s="517"/>
    </row>
    <row r="136" spans="1:12" x14ac:dyDescent="0.2">
      <c r="A136" s="7">
        <v>9</v>
      </c>
      <c r="B136" s="37" t="s">
        <v>202</v>
      </c>
      <c r="C136" s="269">
        <f>C137+C138+C139</f>
        <v>0</v>
      </c>
      <c r="D136" s="269">
        <f t="shared" ref="D136:L136" si="52">D137+D138+D139</f>
        <v>0</v>
      </c>
      <c r="E136" s="269">
        <f t="shared" si="52"/>
        <v>0</v>
      </c>
      <c r="F136" s="269">
        <f t="shared" si="52"/>
        <v>0</v>
      </c>
      <c r="G136" s="269">
        <f t="shared" si="52"/>
        <v>0</v>
      </c>
      <c r="H136" s="269">
        <f t="shared" si="52"/>
        <v>0</v>
      </c>
      <c r="I136" s="269">
        <f t="shared" si="52"/>
        <v>0</v>
      </c>
      <c r="J136" s="269">
        <f t="shared" si="52"/>
        <v>0</v>
      </c>
      <c r="K136" s="269">
        <f t="shared" si="52"/>
        <v>0</v>
      </c>
      <c r="L136" s="269">
        <f t="shared" si="52"/>
        <v>0</v>
      </c>
    </row>
    <row r="137" spans="1:12" x14ac:dyDescent="0.2">
      <c r="A137" s="7"/>
      <c r="B137" s="38" t="s">
        <v>557</v>
      </c>
      <c r="C137" s="270">
        <f t="shared" ref="C137:L137" si="53">C94</f>
        <v>0</v>
      </c>
      <c r="D137" s="270">
        <f t="shared" si="53"/>
        <v>0</v>
      </c>
      <c r="E137" s="270">
        <f t="shared" si="53"/>
        <v>0</v>
      </c>
      <c r="F137" s="270">
        <f t="shared" si="53"/>
        <v>0</v>
      </c>
      <c r="G137" s="270">
        <f t="shared" si="53"/>
        <v>0</v>
      </c>
      <c r="H137" s="270">
        <f t="shared" si="53"/>
        <v>0</v>
      </c>
      <c r="I137" s="270">
        <f t="shared" si="53"/>
        <v>0</v>
      </c>
      <c r="J137" s="270">
        <f t="shared" si="53"/>
        <v>0</v>
      </c>
      <c r="K137" s="270">
        <f t="shared" si="53"/>
        <v>0</v>
      </c>
      <c r="L137" s="270">
        <f t="shared" si="53"/>
        <v>0</v>
      </c>
    </row>
    <row r="138" spans="1:12" ht="24" x14ac:dyDescent="0.2">
      <c r="A138" s="7"/>
      <c r="B138" s="38" t="s">
        <v>231</v>
      </c>
      <c r="C138" s="270">
        <f t="shared" ref="C138:L138" si="54">C95</f>
        <v>0</v>
      </c>
      <c r="D138" s="270">
        <f t="shared" si="54"/>
        <v>0</v>
      </c>
      <c r="E138" s="270">
        <f t="shared" si="54"/>
        <v>0</v>
      </c>
      <c r="F138" s="270">
        <f t="shared" si="54"/>
        <v>0</v>
      </c>
      <c r="G138" s="270">
        <f t="shared" si="54"/>
        <v>0</v>
      </c>
      <c r="H138" s="270">
        <f t="shared" si="54"/>
        <v>0</v>
      </c>
      <c r="I138" s="270">
        <f t="shared" si="54"/>
        <v>0</v>
      </c>
      <c r="J138" s="270">
        <f t="shared" si="54"/>
        <v>0</v>
      </c>
      <c r="K138" s="270">
        <f t="shared" si="54"/>
        <v>0</v>
      </c>
      <c r="L138" s="270">
        <f t="shared" si="54"/>
        <v>0</v>
      </c>
    </row>
    <row r="139" spans="1:12" x14ac:dyDescent="0.2">
      <c r="A139" s="7"/>
      <c r="B139" s="38" t="s">
        <v>280</v>
      </c>
      <c r="C139" s="270">
        <f t="shared" ref="C139:L139" si="55">C96</f>
        <v>0</v>
      </c>
      <c r="D139" s="270">
        <f t="shared" si="55"/>
        <v>0</v>
      </c>
      <c r="E139" s="270">
        <f t="shared" si="55"/>
        <v>0</v>
      </c>
      <c r="F139" s="270">
        <f t="shared" si="55"/>
        <v>0</v>
      </c>
      <c r="G139" s="270">
        <f t="shared" si="55"/>
        <v>0</v>
      </c>
      <c r="H139" s="270">
        <f t="shared" si="55"/>
        <v>0</v>
      </c>
      <c r="I139" s="270">
        <f t="shared" si="55"/>
        <v>0</v>
      </c>
      <c r="J139" s="270">
        <f t="shared" si="55"/>
        <v>0</v>
      </c>
      <c r="K139" s="270">
        <f t="shared" si="55"/>
        <v>0</v>
      </c>
      <c r="L139" s="270">
        <f t="shared" si="55"/>
        <v>0</v>
      </c>
    </row>
    <row r="140" spans="1:12" x14ac:dyDescent="0.2">
      <c r="A140" s="7">
        <v>10</v>
      </c>
      <c r="B140" s="37" t="s">
        <v>201</v>
      </c>
      <c r="C140" s="270">
        <f t="shared" ref="C140:L140" si="56">C97</f>
        <v>0</v>
      </c>
      <c r="D140" s="270">
        <f t="shared" si="56"/>
        <v>0</v>
      </c>
      <c r="E140" s="270">
        <f t="shared" si="56"/>
        <v>0</v>
      </c>
      <c r="F140" s="270">
        <f t="shared" si="56"/>
        <v>0</v>
      </c>
      <c r="G140" s="270">
        <f t="shared" si="56"/>
        <v>0</v>
      </c>
      <c r="H140" s="270">
        <f t="shared" si="56"/>
        <v>0</v>
      </c>
      <c r="I140" s="270">
        <f t="shared" si="56"/>
        <v>0</v>
      </c>
      <c r="J140" s="270">
        <f t="shared" si="56"/>
        <v>0</v>
      </c>
      <c r="K140" s="270">
        <f t="shared" si="56"/>
        <v>0</v>
      </c>
      <c r="L140" s="270">
        <f t="shared" si="56"/>
        <v>0</v>
      </c>
    </row>
    <row r="141" spans="1:12" x14ac:dyDescent="0.2">
      <c r="A141" s="515" t="s">
        <v>210</v>
      </c>
      <c r="B141" s="515"/>
      <c r="C141" s="288">
        <f>C136+C140</f>
        <v>0</v>
      </c>
      <c r="D141" s="288">
        <f t="shared" ref="D141:L141" si="57">D136+D140</f>
        <v>0</v>
      </c>
      <c r="E141" s="288">
        <f t="shared" si="57"/>
        <v>0</v>
      </c>
      <c r="F141" s="288">
        <f t="shared" si="57"/>
        <v>0</v>
      </c>
      <c r="G141" s="288">
        <f t="shared" si="57"/>
        <v>0</v>
      </c>
      <c r="H141" s="288">
        <f t="shared" si="57"/>
        <v>0</v>
      </c>
      <c r="I141" s="288">
        <f t="shared" si="57"/>
        <v>0</v>
      </c>
      <c r="J141" s="288">
        <f t="shared" si="57"/>
        <v>0</v>
      </c>
      <c r="K141" s="288">
        <f t="shared" si="57"/>
        <v>0</v>
      </c>
      <c r="L141" s="288">
        <f t="shared" si="57"/>
        <v>0</v>
      </c>
    </row>
    <row r="142" spans="1:12" x14ac:dyDescent="0.2">
      <c r="A142" s="515" t="s">
        <v>60</v>
      </c>
      <c r="B142" s="515" t="s">
        <v>201</v>
      </c>
      <c r="C142" s="288">
        <f>C134-C141</f>
        <v>0</v>
      </c>
      <c r="D142" s="288">
        <f t="shared" ref="D142:L142" si="58">D134-D141</f>
        <v>0</v>
      </c>
      <c r="E142" s="288">
        <f t="shared" si="58"/>
        <v>0</v>
      </c>
      <c r="F142" s="288">
        <f t="shared" si="58"/>
        <v>0</v>
      </c>
      <c r="G142" s="288">
        <f t="shared" si="58"/>
        <v>0</v>
      </c>
      <c r="H142" s="288">
        <f t="shared" si="58"/>
        <v>0</v>
      </c>
      <c r="I142" s="288">
        <f t="shared" si="58"/>
        <v>0</v>
      </c>
      <c r="J142" s="288">
        <f t="shared" si="58"/>
        <v>0</v>
      </c>
      <c r="K142" s="288">
        <f t="shared" si="58"/>
        <v>0</v>
      </c>
      <c r="L142" s="288">
        <f t="shared" si="58"/>
        <v>0</v>
      </c>
    </row>
    <row r="143" spans="1:12" x14ac:dyDescent="0.2">
      <c r="A143" s="39"/>
      <c r="B143" s="288" t="s">
        <v>290</v>
      </c>
      <c r="C143" s="288">
        <f>C132+C142</f>
        <v>0</v>
      </c>
      <c r="D143" s="288">
        <f t="shared" ref="D143:L143" si="59">D132+D142</f>
        <v>0</v>
      </c>
      <c r="E143" s="288">
        <f t="shared" si="59"/>
        <v>0</v>
      </c>
      <c r="F143" s="288">
        <f t="shared" si="59"/>
        <v>0</v>
      </c>
      <c r="G143" s="288">
        <f t="shared" si="59"/>
        <v>0</v>
      </c>
      <c r="H143" s="288">
        <f t="shared" si="59"/>
        <v>0</v>
      </c>
      <c r="I143" s="288">
        <f t="shared" si="59"/>
        <v>0</v>
      </c>
      <c r="J143" s="288">
        <f t="shared" si="59"/>
        <v>0</v>
      </c>
      <c r="K143" s="288">
        <f t="shared" si="59"/>
        <v>0</v>
      </c>
      <c r="L143" s="288">
        <f t="shared" si="59"/>
        <v>0</v>
      </c>
    </row>
    <row r="144" spans="1:12" x14ac:dyDescent="0.2">
      <c r="A144" s="40">
        <v>11</v>
      </c>
      <c r="B144" s="41" t="s">
        <v>66</v>
      </c>
      <c r="C144" s="271">
        <f t="shared" ref="C144:L144" si="60">C70</f>
        <v>0</v>
      </c>
      <c r="D144" s="271">
        <f t="shared" si="60"/>
        <v>0</v>
      </c>
      <c r="E144" s="271">
        <f t="shared" si="60"/>
        <v>0</v>
      </c>
      <c r="F144" s="271">
        <f t="shared" si="60"/>
        <v>0</v>
      </c>
      <c r="G144" s="271">
        <f t="shared" si="60"/>
        <v>0</v>
      </c>
      <c r="H144" s="271">
        <f t="shared" si="60"/>
        <v>0</v>
      </c>
      <c r="I144" s="271">
        <f t="shared" si="60"/>
        <v>0</v>
      </c>
      <c r="J144" s="271">
        <f t="shared" si="60"/>
        <v>0</v>
      </c>
      <c r="K144" s="271">
        <f t="shared" si="60"/>
        <v>0</v>
      </c>
      <c r="L144" s="271">
        <f t="shared" si="60"/>
        <v>0</v>
      </c>
    </row>
    <row r="145" spans="1:12" x14ac:dyDescent="0.2">
      <c r="A145" s="40">
        <v>12</v>
      </c>
      <c r="B145" s="42" t="s">
        <v>67</v>
      </c>
      <c r="C145" s="271">
        <f t="shared" ref="C145:L145" si="61">C99</f>
        <v>0</v>
      </c>
      <c r="D145" s="271">
        <f t="shared" si="61"/>
        <v>0</v>
      </c>
      <c r="E145" s="271">
        <f t="shared" si="61"/>
        <v>0</v>
      </c>
      <c r="F145" s="271">
        <f t="shared" si="61"/>
        <v>0</v>
      </c>
      <c r="G145" s="271">
        <f t="shared" si="61"/>
        <v>0</v>
      </c>
      <c r="H145" s="271">
        <f t="shared" si="61"/>
        <v>0</v>
      </c>
      <c r="I145" s="271">
        <f t="shared" si="61"/>
        <v>0</v>
      </c>
      <c r="J145" s="271">
        <f t="shared" si="61"/>
        <v>0</v>
      </c>
      <c r="K145" s="271">
        <f t="shared" si="61"/>
        <v>0</v>
      </c>
      <c r="L145" s="271">
        <f t="shared" si="61"/>
        <v>0</v>
      </c>
    </row>
    <row r="146" spans="1:12" x14ac:dyDescent="0.2">
      <c r="A146" s="515" t="s">
        <v>209</v>
      </c>
      <c r="B146" s="515" t="s">
        <v>201</v>
      </c>
      <c r="C146" s="288">
        <f>C143+C144-C145</f>
        <v>0</v>
      </c>
      <c r="D146" s="288">
        <f t="shared" ref="D146:L146" si="62">D143+D144-D145</f>
        <v>0</v>
      </c>
      <c r="E146" s="288">
        <f t="shared" si="62"/>
        <v>0</v>
      </c>
      <c r="F146" s="288">
        <f t="shared" si="62"/>
        <v>0</v>
      </c>
      <c r="G146" s="288">
        <f t="shared" si="62"/>
        <v>0</v>
      </c>
      <c r="H146" s="288">
        <f t="shared" si="62"/>
        <v>0</v>
      </c>
      <c r="I146" s="288">
        <f t="shared" si="62"/>
        <v>0</v>
      </c>
      <c r="J146" s="288">
        <f t="shared" si="62"/>
        <v>0</v>
      </c>
      <c r="K146" s="288">
        <f t="shared" si="62"/>
        <v>0</v>
      </c>
      <c r="L146" s="288">
        <f t="shared" si="62"/>
        <v>0</v>
      </c>
    </row>
    <row r="147" spans="1:12" x14ac:dyDescent="0.2">
      <c r="A147" s="7">
        <v>13</v>
      </c>
      <c r="B147" s="37" t="s">
        <v>399</v>
      </c>
      <c r="C147" s="212">
        <v>0</v>
      </c>
      <c r="D147" s="212">
        <v>0</v>
      </c>
      <c r="E147" s="212">
        <v>0</v>
      </c>
      <c r="F147" s="212">
        <v>0</v>
      </c>
      <c r="G147" s="212">
        <v>0</v>
      </c>
      <c r="H147" s="212">
        <v>0</v>
      </c>
      <c r="I147" s="212">
        <v>0</v>
      </c>
      <c r="J147" s="212">
        <v>0</v>
      </c>
      <c r="K147" s="212">
        <v>0</v>
      </c>
      <c r="L147" s="212">
        <v>0</v>
      </c>
    </row>
    <row r="148" spans="1:12" x14ac:dyDescent="0.2">
      <c r="A148" s="515" t="s">
        <v>207</v>
      </c>
      <c r="B148" s="515"/>
      <c r="C148" s="288">
        <f>C146-C147</f>
        <v>0</v>
      </c>
      <c r="D148" s="288">
        <f t="shared" ref="D148:L148" si="63">D146-D147</f>
        <v>0</v>
      </c>
      <c r="E148" s="288">
        <f t="shared" si="63"/>
        <v>0</v>
      </c>
      <c r="F148" s="288">
        <f t="shared" si="63"/>
        <v>0</v>
      </c>
      <c r="G148" s="288">
        <f t="shared" si="63"/>
        <v>0</v>
      </c>
      <c r="H148" s="288">
        <f t="shared" si="63"/>
        <v>0</v>
      </c>
      <c r="I148" s="288">
        <f t="shared" si="63"/>
        <v>0</v>
      </c>
      <c r="J148" s="288">
        <f t="shared" si="63"/>
        <v>0</v>
      </c>
      <c r="K148" s="288">
        <f t="shared" si="63"/>
        <v>0</v>
      </c>
      <c r="L148" s="288">
        <f t="shared" si="63"/>
        <v>0</v>
      </c>
    </row>
    <row r="149" spans="1:12" ht="36" x14ac:dyDescent="0.2">
      <c r="B149" s="248" t="s">
        <v>306</v>
      </c>
    </row>
  </sheetData>
  <sheetProtection algorithmName="SHA-512" hashValue="dYE5xpIgl/2w4ssEqkXAzuLuXEdc95aFSRzp79ORgMiAIcxaYJspkdNX+hUxJvtO4vYnVGBJf3GlD7Eqep72aQ==" saltValue="AdbGFSgWav/sDZs193/eWQ==" spinCount="100000" sheet="1" objects="1" scenarios="1"/>
  <mergeCells count="46">
    <mergeCell ref="A135:L135"/>
    <mergeCell ref="A141:B141"/>
    <mergeCell ref="A142:B142"/>
    <mergeCell ref="A146:B146"/>
    <mergeCell ref="A148:B148"/>
    <mergeCell ref="A134:B134"/>
    <mergeCell ref="A120:L120"/>
    <mergeCell ref="A125:B125"/>
    <mergeCell ref="A126:L126"/>
    <mergeCell ref="A131:B131"/>
    <mergeCell ref="A132:B132"/>
    <mergeCell ref="A133:L133"/>
    <mergeCell ref="A1:E1"/>
    <mergeCell ref="A7:B7"/>
    <mergeCell ref="A15:B15"/>
    <mergeCell ref="A24:B24"/>
    <mergeCell ref="A27:B27"/>
    <mergeCell ref="C4:L4"/>
    <mergeCell ref="A3:L3"/>
    <mergeCell ref="A4:A5"/>
    <mergeCell ref="B4:B5"/>
    <mergeCell ref="A6:L6"/>
    <mergeCell ref="A14:B14"/>
    <mergeCell ref="A21:B21"/>
    <mergeCell ref="A22:B22"/>
    <mergeCell ref="A23:L23"/>
    <mergeCell ref="A26:B26"/>
    <mergeCell ref="A31:B31"/>
    <mergeCell ref="A32:B32"/>
    <mergeCell ref="A33:B33"/>
    <mergeCell ref="A34:L34"/>
    <mergeCell ref="A72:B72"/>
    <mergeCell ref="A101:B101"/>
    <mergeCell ref="A102:B102"/>
    <mergeCell ref="A103:B103"/>
    <mergeCell ref="A107:B107"/>
    <mergeCell ref="A108:B108"/>
    <mergeCell ref="A117:L117"/>
    <mergeCell ref="A118:A119"/>
    <mergeCell ref="B118:B119"/>
    <mergeCell ref="C118:L118"/>
    <mergeCell ref="A109:B109"/>
    <mergeCell ref="A110:L110"/>
    <mergeCell ref="A111:B111"/>
    <mergeCell ref="A112:B112"/>
    <mergeCell ref="A113:B113"/>
  </mergeCells>
  <dataValidations disablePrompts="1" count="1">
    <dataValidation errorStyle="information" allowBlank="1" showInputMessage="1" showErrorMessage="1" sqref="HS10:HT13 RO10:RP13 ABK10:ABL13 ALG10:ALH13 AVC10:AVD13 BEY10:BEZ13 BOU10:BOV13 BYQ10:BYR13 CIM10:CIN13 CSI10:CSJ13 DCE10:DCF13 DMA10:DMB13 DVW10:DVX13 EFS10:EFT13 EPO10:EPP13 EZK10:EZL13 FJG10:FJH13 FTC10:FTD13 GCY10:GCZ13 GMU10:GMV13 GWQ10:GWR13 HGM10:HGN13 HQI10:HQJ13 IAE10:IAF13 IKA10:IKB13 ITW10:ITX13 JDS10:JDT13 JNO10:JNP13 JXK10:JXL13 KHG10:KHH13 KRC10:KRD13 LAY10:LAZ13 LKU10:LKV13 LUQ10:LUR13 MEM10:MEN13 MOI10:MOJ13 MYE10:MYF13 NIA10:NIB13 NRW10:NRX13 OBS10:OBT13 OLO10:OLP13 OVK10:OVL13 PFG10:PFH13 PPC10:PPD13 PYY10:PYZ13 QIU10:QIV13 QSQ10:QSR13 RCM10:RCN13 RMI10:RMJ13 RWE10:RWF13 SGA10:SGB13 SPW10:SPX13 SZS10:SZT13 TJO10:TJP13 TTK10:TTL13 UDG10:UDH13 UNC10:UND13 UWY10:UWZ13 VGU10:VGV13 VQQ10:VQR13 WAM10:WAN13 WKI10:WKJ13 WUE10:WUF13 HS8:HT8 HR111:HT111 RN111:RP111 ABJ111:ABL111 ALF111:ALH111 AVB111:AVD111 BEX111:BEZ111 BOT111:BOV111 BYP111:BYR111 CIL111:CIN111 CSH111:CSJ111 DCD111:DCF111 DLZ111:DMB111 DVV111:DVX111 EFR111:EFT111 EPN111:EPP111 EZJ111:EZL111 FJF111:FJH111 FTB111:FTD111 GCX111:GCZ111 GMT111:GMV111 GWP111:GWR111 HGL111:HGN111 HQH111:HQJ111 IAD111:IAF111 IJZ111:IKB111 ITV111:ITX111 JDR111:JDT111 JNN111:JNP111 JXJ111:JXL111 KHF111:KHH111 KRB111:KRD111 LAX111:LAZ111 LKT111:LKV111 LUP111:LUR111 MEL111:MEN111 MOH111:MOJ111 MYD111:MYF111 NHZ111:NIB111 NRV111:NRX111 OBR111:OBT111 OLN111:OLP111 OVJ111:OVL111 PFF111:PFH111 PPB111:PPD111 PYX111:PYZ111 QIT111:QIV111 QSP111:QSR111 RCL111:RCN111 RMH111:RMJ111 RWD111:RWF111 SFZ111:SGB111 SPV111:SPX111 SZR111:SZT111 TJN111:TJP111 TTJ111:TTL111 UDF111:UDH111 UNB111:UND111 UWX111:UWZ111 VGT111:VGV111 VQP111:VQR111 WAL111:WAN111 WKH111:WKJ111 WUD111:WUF111 HS84:HT86 RO84:RP86 ABK84:ABL86 ALG84:ALH86 AVC84:AVD86 BEY84:BEZ86 BOU84:BOV86 BYQ84:BYR86 CIM84:CIN86 CSI84:CSJ86 DCE84:DCF86 DMA84:DMB86 DVW84:DVX86 EFS84:EFT86 EPO84:EPP86 EZK84:EZL86 FJG84:FJH86 FTC84:FTD86 GCY84:GCZ86 GMU84:GMV86 GWQ84:GWR86 HGM84:HGN86 HQI84:HQJ86 IAE84:IAF86 IKA84:IKB86 ITW84:ITX86 JDS84:JDT86 JNO84:JNP86 JXK84:JXL86 KHG84:KHH86 KRC84:KRD86 LAY84:LAZ86 LKU84:LKV86 LUQ84:LUR86 MEM84:MEN86 MOI84:MOJ86 MYE84:MYF86 NIA84:NIB86 NRW84:NRX86 OBS84:OBT86 OLO84:OLP86 OVK84:OVL86 PFG84:PFH86 PPC84:PPD86 PYY84:PYZ86 QIU84:QIV86 QSQ84:QSR86 RCM84:RCN86 RMI84:RMJ86 RWE84:RWF86 SGA84:SGB86 SPW84:SPX86 SZS84:SZT86 TJO84:TJP86 TTK84:TTL86 UDG84:UDH86 UNC84:UND86 UWY84:UWZ86 VGU84:VGV86 VQQ84:VQR86 WAM84:WAN86 WKI84:WKJ86 WUE84:WUF86 HS28:HT30 RO28:RP30 ABK28:ABL30 ALG28:ALH30 AVC28:AVD30 BEY28:BEZ30 BOU28:BOV30 BYQ28:BYR30 CIM28:CIN30 CSI28:CSJ30 DCE28:DCF30 DMA28:DMB30 DVW28:DVX30 EFS28:EFT30 EPO28:EPP30 EZK28:EZL30 FJG28:FJH30 FTC28:FTD30 GCY28:GCZ30 GMU28:GMV30 GWQ28:GWR30 HGM28:HGN30 HQI28:HQJ30 IAE28:IAF30 IKA28:IKB30 ITW28:ITX30 JDS28:JDT30 JNO28:JNP30 JXK28:JXL30 KHG28:KHH30 KRC28:KRD30 LAY28:LAZ30 LKU28:LKV30 LUQ28:LUR30 MEM28:MEN30 MOI28:MOJ30 MYE28:MYF30 NIA28:NIB30 NRW28:NRX30 OBS28:OBT30 OLO28:OLP30 OVK28:OVL30 PFG28:PFH30 PPC28:PPD30 PYY28:PYZ30 QIU28:QIV30 QSQ28:QSR30 RCM28:RCN30 RMI28:RMJ30 RWE28:RWF30 SGA28:SGB30 SPW28:SPX30 SZS28:SZT30 TJO28:TJP30 TTK28:TTL30 UDG28:UDH30 UNC28:UND30 UWY28:UWZ30 VGU28:VGV30 VQQ28:VQR30 WAM28:WAN30 WKI28:WKJ30 WUE28:WUF30 WUE25:WUF25 WUE8:WUF8 WKI25:WKJ25 WKI8:WKJ8 WAM25:WAN25 WAM8:WAN8 VQQ25:VQR25 VQQ8:VQR8 VGU25:VGV25 VGU8:VGV8 UWY25:UWZ25 UWY8:UWZ8 UNC25:UND25 UNC8:UND8 UDG25:UDH25 UDG8:UDH8 TTK25:TTL25 TTK8:TTL8 TJO25:TJP25 TJO8:TJP8 SZS25:SZT25 SZS8:SZT8 SPW25:SPX25 SPW8:SPX8 SGA25:SGB25 SGA8:SGB8 RWE25:RWF25 RWE8:RWF8 RMI25:RMJ25 RMI8:RMJ8 RCM25:RCN25 RCM8:RCN8 QSQ25:QSR25 QSQ8:QSR8 QIU25:QIV25 QIU8:QIV8 PYY25:PYZ25 PYY8:PYZ8 PPC25:PPD25 PPC8:PPD8 PFG25:PFH25 PFG8:PFH8 OVK25:OVL25 OVK8:OVL8 OLO25:OLP25 OLO8:OLP8 OBS25:OBT25 OBS8:OBT8 NRW25:NRX25 NRW8:NRX8 NIA25:NIB25 NIA8:NIB8 MYE25:MYF25 MYE8:MYF8 MOI25:MOJ25 MOI8:MOJ8 MEM25:MEN25 MEM8:MEN8 LUQ25:LUR25 LUQ8:LUR8 LKU25:LKV25 LKU8:LKV8 LAY25:LAZ25 LAY8:LAZ8 KRC25:KRD25 KRC8:KRD8 KHG25:KHH25 KHG8:KHH8 JXK25:JXL25 JXK8:JXL8 JNO25:JNP25 JNO8:JNP8 JDS25:JDT25 JDS8:JDT8 ITW25:ITX25 ITW8:ITX8 IKA25:IKB25 IKA8:IKB8 IAE25:IAF25 IAE8:IAF8 HQI25:HQJ25 HQI8:HQJ8 HGM25:HGN25 HGM8:HGN8 GWQ25:GWR25 GWQ8:GWR8 GMU25:GMV25 GMU8:GMV8 GCY25:GCZ25 GCY8:GCZ8 FTC25:FTD25 FTC8:FTD8 FJG25:FJH25 FJG8:FJH8 EZK25:EZL25 EZK8:EZL8 EPO25:EPP25 EPO8:EPP8 EFS25:EFT25 EFS8:EFT8 DVW25:DVX25 DVW8:DVX8 DMA25:DMB25 DMA8:DMB8 DCE25:DCF25 DCE8:DCF8 CSI25:CSJ25 CSI8:CSJ8 CIM25:CIN25 CIM8:CIN8 BYQ25:BYR25 BYQ8:BYR8 BOU25:BOV25 BOU8:BOV8 BEY25:BEZ25 BEY8:BEZ8 AVC25:AVD25 AVC8:AVD8 ALG25:ALH25 ALG8:ALH8 ABK25:ABL25 ABK8:ABL8 RO25:RP25 RO8:RP8 HS25:HT25 HR20:HT20 HR106:HT109 RN20:RP20 RN106:RP109 ABJ20:ABL20 ABJ106:ABL109 ALF20:ALH20 ALF106:ALH109 AVB20:AVD20 AVB106:AVD109 BEX20:BEZ20 BEX106:BEZ109 BOT20:BOV20 BOT106:BOV109 BYP20:BYR20 BYP106:BYR109 CIL20:CIN20 CIL106:CIN109 CSH20:CSJ20 CSH106:CSJ109 DCD20:DCF20 DCD106:DCF109 DLZ20:DMB20 DLZ106:DMB109 DVV20:DVX20 DVV106:DVX109 EFR20:EFT20 EFR106:EFT109 EPN20:EPP20 EPN106:EPP109 EZJ20:EZL20 EZJ106:EZL109 FJF20:FJH20 FJF106:FJH109 FTB20:FTD20 FTB106:FTD109 GCX20:GCZ20 GCX106:GCZ109 GMT20:GMV20 GMT106:GMV109 GWP20:GWR20 GWP106:GWR109 HGL20:HGN20 HGL106:HGN109 HQH20:HQJ20 HQH106:HQJ109 IAD20:IAF20 IAD106:IAF109 IJZ20:IKB20 IJZ106:IKB109 ITV20:ITX20 ITV106:ITX109 JDR20:JDT20 JDR106:JDT109 JNN20:JNP20 JNN106:JNP109 JXJ20:JXL20 JXJ106:JXL109 KHF20:KHH20 KHF106:KHH109 KRB20:KRD20 KRB106:KRD109 LAX20:LAZ20 LAX106:LAZ109 LKT20:LKV20 LKT106:LKV109 LUP20:LUR20 LUP106:LUR109 MEL20:MEN20 MEL106:MEN109 MOH20:MOJ20 MOH106:MOJ109 MYD20:MYF20 MYD106:MYF109 NHZ20:NIB20 NHZ106:NIB109 NRV20:NRX20 NRV106:NRX109 OBR20:OBT20 OBR106:OBT109 OLN20:OLP20 OLN106:OLP109 OVJ20:OVL20 OVJ106:OVL109 PFF20:PFH20 PFF106:PFH109 PPB20:PPD20 PPB106:PPD109 PYX20:PYZ20 PYX106:PYZ109 QIT20:QIV20 QIT106:QIV109 QSP20:QSR20 QSP106:QSR109 RCL20:RCN20 RCL106:RCN109 RMH20:RMJ20 RMH106:RMJ109 RWD20:RWF20 RWD106:RWF109 SFZ20:SGB20 SFZ106:SGB109 SPV20:SPX20 SPV106:SPX109 SZR20:SZT20 SZR106:SZT109 TJN20:TJP20 TJN106:TJP109 TTJ20:TTL20 TTJ106:TTL109 UDF20:UDH20 UDF106:UDH109 UNB20:UND20 UNB106:UND109 UWX20:UWZ20 UWX106:UWZ109 VGT20:VGV20 VGT106:VGV109 VQP20:VQR20 VQP106:VQR109 WAL20:WAN20 WAL106:WAN109 WKH20:WKJ20 WKH106:WKJ109 WUD20:WUF20 WUD106:WUF109 C20:L20 WUD92:WUF102 HR92:HT102 RN92:RP102 ABJ92:ABL102 ALF92:ALH102 AVB92:AVD102 BEX92:BEZ102 BOT92:BOV102 BYP92:BYR102 CIL92:CIN102 CSH92:CSJ102 DCD92:DCF102 DLZ92:DMB102 DVV92:DVX102 EFR92:EFT102 EPN92:EPP102 EZJ92:EZL102 FJF92:FJH102 FTB92:FTD102 GCX92:GCZ102 GMT92:GMV102 GWP92:GWR102 HGL92:HGN102 HQH92:HQJ102 IAD92:IAF102 IJZ92:IKB102 ITV92:ITX102 JDR92:JDT102 JNN92:JNP102 JXJ92:JXL102 KHF92:KHH102 KRB92:KRD102 LAX92:LAZ102 LKT92:LKV102 LUP92:LUR102 MEL92:MEN102 MOH92:MOJ102 MYD92:MYF102 NHZ92:NIB102 NRV92:NRX102 OBR92:OBT102 OLN92:OLP102 OVJ92:OVL102 PFF92:PFH102 PPB92:PPD102 PYX92:PYZ102 QIT92:QIV102 QSP92:QSR102 RCL92:RCN102 RMH92:RMJ102 RWD92:RWF102 SFZ92:SGB102 SPV92:SPX102 SZR92:SZT102 TJN92:TJP102 TTJ92:TTL102 UDF92:UDH102 UNB92:UND102 UWX92:UWZ102 VGT92:VGV102 VQP92:VQR102 WAL92:WAN102 WKH92:WKJ102 C102:L102 C107:L109 C98:L98 C92:L93 C111:L111"/>
  </dataValidations>
  <pageMargins left="0.45833333333333331" right="0.45833333333333331" top="0.74803149606299213" bottom="0.74803149606299213" header="0.31496062992125984" footer="0.31496062992125984"/>
  <pageSetup paperSize="9" fitToHeight="0" orientation="landscape" blackAndWhite="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1A-Bilant</vt:lpstr>
      <vt:lpstr>1B-ContPP</vt:lpstr>
      <vt:lpstr>1C-Analiza_fin_extinsa</vt:lpstr>
      <vt:lpstr>1D-Analiza_fin_indicatori</vt:lpstr>
      <vt:lpstr>1E-Intreprindere_in_dificultate</vt:lpstr>
      <vt:lpstr>2A-Buget_cerere</vt:lpstr>
      <vt:lpstr>2B-Investitie</vt:lpstr>
      <vt:lpstr>3A-Proiectii_fin_investitie</vt:lpstr>
      <vt:lpstr>3B-Rentabilitate_investitie</vt:lpstr>
      <vt:lpstr>4-Proiectii_fin_intreprindere</vt:lpstr>
      <vt:lpstr>'3A-Proiectii_fin_investitie'!Print_Area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Gabriel I. COSTACHE</cp:lastModifiedBy>
  <cp:lastPrinted>2016-05-26T09:55:16Z</cp:lastPrinted>
  <dcterms:created xsi:type="dcterms:W3CDTF">2015-08-05T10:46:20Z</dcterms:created>
  <dcterms:modified xsi:type="dcterms:W3CDTF">2016-05-26T09:55:57Z</dcterms:modified>
</cp:coreProperties>
</file>